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Инвестпрограмма 2021-2025\Корректировка ИП на 2022 год\380\"/>
    </mc:Choice>
  </mc:AlternateContent>
  <bookViews>
    <workbookView xWindow="0" yWindow="0" windowWidth="28800" windowHeight="12435" tabRatio="934" firstSheet="2" activeTab="2"/>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'!$A$1:$C$47</definedName>
    <definedName name="_xlnm.Print_Area" localSheetId="1">'2. паспорт  ТП '!$A$1:$S$22</definedName>
    <definedName name="_xlnm.Print_Area" localSheetId="2">'3.1. паспорт техсостояние ПС '!$A$1:$T$23</definedName>
    <definedName name="_xlnm.Print_Area" localSheetId="3">'3.2 паспорт техсостояние ЛЭП '!$A$1:$AA$23</definedName>
    <definedName name="_xlnm.Print_Area" localSheetId="4">'3.3 паспорт описание '!$A$1:$D$30</definedName>
    <definedName name="_xlnm.Print_Area" localSheetId="5">'3.4. паспорт надежность '!$A$1:$Z$22</definedName>
    <definedName name="_xlnm.Print_Area" localSheetId="6">'4. паспорт бюджет '!$A$1:$O$23</definedName>
    <definedName name="_xlnm.Print_Area" localSheetId="7">'5. анализ эконом эфф'!#REF!</definedName>
    <definedName name="_xlnm.Print_Area" localSheetId="8">'6.1. паспорт сетевой график'!$A$1:$J$53</definedName>
    <definedName name="_xlnm.Print_Area" localSheetId="9">'6.2. паспорт фин осв ввод'!$A$1:$AB$63</definedName>
    <definedName name="_xlnm.Print_Area" localSheetId="10">'7. паспорт отчет о закупке '!$A$1:$AV$23</definedName>
    <definedName name="_xlnm.Print_Area" localSheetId="11">'8. общие сведения '!$A$1:$L$62</definedName>
  </definedNames>
  <calcPr calcId="152511"/>
</workbook>
</file>

<file path=xl/calcChain.xml><?xml version="1.0" encoding="utf-8"?>
<calcChain xmlns="http://schemas.openxmlformats.org/spreadsheetml/2006/main">
  <c r="G33" i="12" l="1"/>
  <c r="AB23" i="14" l="1"/>
  <c r="AB26" i="14"/>
  <c r="AB56" i="14"/>
  <c r="D50" i="14"/>
  <c r="D29" i="14"/>
  <c r="D26" i="14"/>
  <c r="D23" i="14" s="1"/>
  <c r="M50" i="14"/>
  <c r="M29" i="14"/>
  <c r="M26" i="14"/>
  <c r="M23" i="14" s="1"/>
  <c r="AB50" i="14"/>
  <c r="AB31" i="14"/>
  <c r="AB29" i="14" s="1"/>
  <c r="AB32" i="14"/>
  <c r="A12" i="19" l="1"/>
  <c r="D78" i="19" l="1"/>
  <c r="D87" i="19" s="1"/>
  <c r="H78" i="19"/>
  <c r="I78" i="19"/>
  <c r="I87" i="19" s="1"/>
  <c r="J78" i="19"/>
  <c r="J87" i="19"/>
  <c r="K78" i="19"/>
  <c r="K87" i="19" s="1"/>
  <c r="H87" i="19"/>
  <c r="C85" i="19"/>
  <c r="B85" i="19"/>
  <c r="B84" i="19"/>
  <c r="B96" i="19" s="1"/>
  <c r="G78" i="19"/>
  <c r="G87" i="19" s="1"/>
  <c r="F78" i="19"/>
  <c r="F87" i="19" s="1"/>
  <c r="E78" i="19"/>
  <c r="E87" i="19" s="1"/>
  <c r="B78" i="19"/>
  <c r="B87" i="19" s="1"/>
  <c r="K77" i="19"/>
  <c r="H77" i="19"/>
  <c r="F77" i="19"/>
  <c r="D77" i="19"/>
  <c r="B75" i="19"/>
  <c r="A75" i="19"/>
  <c r="B74" i="19"/>
  <c r="A74" i="19"/>
  <c r="B73" i="19"/>
  <c r="A73" i="19"/>
  <c r="B72" i="19"/>
  <c r="A72" i="19"/>
  <c r="A71" i="19"/>
  <c r="J77" i="19"/>
  <c r="I77" i="19"/>
  <c r="G77" i="19"/>
  <c r="E77" i="19"/>
  <c r="B69" i="19"/>
  <c r="B66" i="19"/>
  <c r="B80" i="19" s="1"/>
  <c r="B88" i="19" s="1"/>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I79" i="19" l="1"/>
  <c r="H79" i="19"/>
  <c r="H86" i="19" s="1"/>
  <c r="C61" i="19"/>
  <c r="B76" i="19"/>
  <c r="B70" i="19" s="1"/>
  <c r="B77" i="19" s="1"/>
  <c r="B79" i="19" s="1"/>
  <c r="C56" i="19"/>
  <c r="C71" i="19" s="1"/>
  <c r="J79" i="19"/>
  <c r="J86" i="19" s="1"/>
  <c r="K79" i="19"/>
  <c r="K86" i="19" s="1"/>
  <c r="D79" i="19"/>
  <c r="D86" i="19" s="1"/>
  <c r="E79" i="19"/>
  <c r="E86" i="19" s="1"/>
  <c r="F79" i="19"/>
  <c r="F81" i="19" s="1"/>
  <c r="G79" i="19"/>
  <c r="G86" i="19" s="1"/>
  <c r="D93" i="19"/>
  <c r="J93" i="19"/>
  <c r="K93" i="19"/>
  <c r="F53" i="19"/>
  <c r="G93" i="19"/>
  <c r="I86" i="19"/>
  <c r="C84" i="19"/>
  <c r="C96" i="19" s="1"/>
  <c r="C78" i="19"/>
  <c r="C87" i="19" s="1"/>
  <c r="C75" i="19"/>
  <c r="C91" i="19"/>
  <c r="D56" i="19"/>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E56" i="19"/>
  <c r="D71" i="19"/>
  <c r="A12" i="18"/>
  <c r="F56" i="19" l="1"/>
  <c r="E71" i="19"/>
  <c r="D88" i="19"/>
  <c r="D81" i="19"/>
  <c r="B82" i="19"/>
  <c r="B83" i="19" s="1"/>
  <c r="G85" i="19"/>
  <c r="H53" i="19"/>
  <c r="E88" i="19"/>
  <c r="E81" i="19"/>
  <c r="G88" i="19"/>
  <c r="G81" i="19"/>
  <c r="H88" i="19"/>
  <c r="H81" i="19"/>
  <c r="E91" i="19"/>
  <c r="E73" i="19"/>
  <c r="E68" i="19"/>
  <c r="E61" i="19"/>
  <c r="E75" i="19"/>
  <c r="E84" i="19"/>
  <c r="E96" i="19" s="1"/>
  <c r="E72" i="19"/>
  <c r="E74" i="19"/>
  <c r="F52" i="19"/>
  <c r="J62" i="19"/>
  <c r="I66" i="19"/>
  <c r="I80" i="19" s="1"/>
  <c r="A9" i="15"/>
  <c r="A8" i="14" s="1"/>
  <c r="A9" i="7"/>
  <c r="A8" i="2"/>
  <c r="A8" i="6" s="1"/>
  <c r="A9" i="5"/>
  <c r="A8" i="4"/>
  <c r="A8" i="3"/>
  <c r="G82" i="19" l="1"/>
  <c r="G83" i="19" s="1"/>
  <c r="I53" i="19"/>
  <c r="H85" i="19"/>
  <c r="D82" i="19"/>
  <c r="D83" i="19" s="1"/>
  <c r="I88" i="19"/>
  <c r="I81" i="19"/>
  <c r="H82" i="19"/>
  <c r="H83" i="19" s="1"/>
  <c r="K62" i="19"/>
  <c r="J66" i="19"/>
  <c r="J80" i="19" s="1"/>
  <c r="E82" i="19"/>
  <c r="E83" i="19" s="1"/>
  <c r="F91" i="19"/>
  <c r="F74" i="19"/>
  <c r="F61" i="19"/>
  <c r="F75" i="19"/>
  <c r="F84" i="19"/>
  <c r="F96" i="19" s="1"/>
  <c r="F72" i="19"/>
  <c r="F73" i="19"/>
  <c r="G52" i="19"/>
  <c r="F76" i="19" s="1"/>
  <c r="F68" i="19"/>
  <c r="B89" i="19"/>
  <c r="B94" i="19" s="1"/>
  <c r="F71" i="19"/>
  <c r="G56" i="19"/>
  <c r="A9" i="18"/>
  <c r="A9" i="11"/>
  <c r="A9"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5" i="18"/>
  <c r="A15" i="12"/>
  <c r="G20" i="12" s="1"/>
  <c r="A12" i="12"/>
  <c r="A15" i="11"/>
  <c r="A12" i="11"/>
  <c r="G50" i="14"/>
  <c r="G29" i="14"/>
  <c r="G23" i="14"/>
  <c r="A14" i="14"/>
  <c r="A11" i="14"/>
  <c r="A15" i="15"/>
  <c r="A12" i="15"/>
  <c r="A15" i="7"/>
  <c r="A12" i="7"/>
  <c r="A14" i="6"/>
  <c r="A11"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4" i="4"/>
  <c r="A11" i="4"/>
  <c r="A14" i="3"/>
  <c r="A11" i="3"/>
  <c r="A14" i="2"/>
  <c r="A11" i="2"/>
  <c r="K85" i="19" l="1"/>
  <c r="J56" i="19"/>
  <c r="I71" i="19"/>
  <c r="C82" i="19"/>
  <c r="C83" i="19" s="1"/>
  <c r="K82" i="19"/>
  <c r="K83" i="19" s="1"/>
  <c r="I91" i="19"/>
  <c r="I84" i="19"/>
  <c r="I96" i="19" s="1"/>
  <c r="I76" i="19"/>
  <c r="I73" i="19"/>
  <c r="I68" i="19"/>
  <c r="I74" i="19"/>
  <c r="J52" i="19"/>
  <c r="I61" i="19"/>
  <c r="I75" i="19"/>
  <c r="I72" i="19"/>
  <c r="J71" i="19" l="1"/>
  <c r="K56" i="19"/>
  <c r="J91" i="19"/>
  <c r="J74" i="19"/>
  <c r="J61" i="19"/>
  <c r="J84" i="19"/>
  <c r="J96" i="19" s="1"/>
  <c r="J68" i="19"/>
  <c r="J75" i="19"/>
  <c r="J72" i="19"/>
  <c r="J76" i="19"/>
  <c r="J73" i="19"/>
  <c r="K52" i="19"/>
  <c r="C89" i="19"/>
  <c r="C94" i="19" s="1"/>
  <c r="D89" i="19" l="1"/>
  <c r="D94" i="19" s="1"/>
  <c r="D97" i="19" s="1"/>
  <c r="C99" i="19"/>
  <c r="C97" i="19"/>
  <c r="C95" i="19"/>
  <c r="C100" i="19" s="1"/>
  <c r="K84" i="19"/>
  <c r="K96" i="19" s="1"/>
  <c r="K76" i="19"/>
  <c r="K75" i="19"/>
  <c r="K91" i="19"/>
  <c r="K61" i="19"/>
  <c r="K72" i="19"/>
  <c r="K73" i="19"/>
  <c r="K74" i="19"/>
  <c r="K68" i="19"/>
  <c r="K71" i="19"/>
  <c r="D99" i="19" l="1"/>
  <c r="E89" i="19"/>
  <c r="E94" i="19" s="1"/>
  <c r="E97" i="19" s="1"/>
  <c r="E98" i="19" s="1"/>
  <c r="D95" i="19"/>
  <c r="D100" i="19" s="1"/>
  <c r="C98" i="19"/>
  <c r="C101" i="19" s="1"/>
  <c r="D98" i="19"/>
  <c r="E99" i="19" l="1"/>
  <c r="E95" i="19"/>
  <c r="E100" i="19" s="1"/>
  <c r="F89" i="19"/>
  <c r="F94" i="19" s="1"/>
  <c r="F97" i="19" s="1"/>
  <c r="F98" i="19" s="1"/>
  <c r="F101" i="19" s="1"/>
  <c r="D101" i="19"/>
  <c r="E101" i="19"/>
  <c r="F95" i="19" l="1"/>
  <c r="F100" i="19" s="1"/>
  <c r="F99" i="19"/>
  <c r="G89" i="19"/>
  <c r="H89" i="19" s="1"/>
  <c r="H94" i="19" s="1"/>
  <c r="G94" i="19" l="1"/>
  <c r="G95" i="19" s="1"/>
  <c r="G100" i="19" s="1"/>
  <c r="I89" i="19"/>
  <c r="I94" i="19" s="1"/>
  <c r="I97" i="19" s="1"/>
  <c r="H97" i="19"/>
  <c r="H99" i="19" l="1"/>
  <c r="H95" i="19"/>
  <c r="H100" i="19" s="1"/>
  <c r="J89" i="19"/>
  <c r="J94" i="19" s="1"/>
  <c r="J97" i="19" s="1"/>
  <c r="I95" i="19"/>
  <c r="G97" i="19"/>
  <c r="G98" i="19" s="1"/>
  <c r="G101" i="19" s="1"/>
  <c r="G99" i="19"/>
  <c r="I99" i="19"/>
  <c r="K89" i="19" l="1"/>
  <c r="K94" i="19" s="1"/>
  <c r="K95" i="19" s="1"/>
  <c r="I100" i="19"/>
  <c r="J98" i="19"/>
  <c r="J95" i="19"/>
  <c r="J100" i="19" s="1"/>
  <c r="H98" i="19"/>
  <c r="H101" i="19" s="1"/>
  <c r="I98" i="19"/>
  <c r="J99" i="19"/>
  <c r="K100" i="19" l="1"/>
  <c r="K97" i="19"/>
  <c r="K98" i="19" s="1"/>
  <c r="K26" i="19" s="1"/>
  <c r="I101" i="19"/>
  <c r="K99" i="19"/>
  <c r="K24" i="19"/>
  <c r="J101" i="19"/>
  <c r="K101" i="19" l="1"/>
  <c r="K25" i="19" s="1"/>
</calcChain>
</file>

<file path=xl/sharedStrings.xml><?xml version="1.0" encoding="utf-8"?>
<sst xmlns="http://schemas.openxmlformats.org/spreadsheetml/2006/main" count="2138" uniqueCount="508">
  <si>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</si>
  <si>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</si>
  <si>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</si>
  <si>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</si>
  <si>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</si>
  <si>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</si>
  <si>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</si>
  <si>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</si>
  <si>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</si>
  <si>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</si>
  <si>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</si>
  <si>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</si>
  <si>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</si>
  <si>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</si>
  <si>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</si>
  <si>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</si>
  <si>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</si>
  <si>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</si>
  <si>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</si>
  <si>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</si>
  <si>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</si>
  <si>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</si>
  <si>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</si>
  <si>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</si>
  <si>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</si>
  <si>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</si>
  <si>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</si>
  <si>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</si>
  <si>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</si>
  <si>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</si>
  <si>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</si>
  <si>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</si>
  <si>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</si>
  <si>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</si>
  <si>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</si>
  <si>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</si>
  <si>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</si>
  <si>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</si>
  <si>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</si>
  <si>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</si>
  <si>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</si>
  <si>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</si>
  <si>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</si>
  <si>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</si>
  <si>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</si>
  <si>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</si>
  <si>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</si>
  <si>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</si>
  <si>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</si>
  <si>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</si>
  <si>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</si>
  <si>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</si>
  <si>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</si>
  <si>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</si>
  <si>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</si>
  <si>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</si>
  <si>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</si>
  <si>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</si>
  <si>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</si>
  <si>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</si>
  <si>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</si>
  <si>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</si>
  <si>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</si>
  <si>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</si>
  <si>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</si>
  <si>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</si>
  <si>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</si>
  <si>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</si>
  <si>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</si>
  <si>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</si>
  <si>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</si>
  <si>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</si>
  <si>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</si>
  <si>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</si>
  <si>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</si>
  <si>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</si>
  <si>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</si>
  <si>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</si>
  <si>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</si>
  <si>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</si>
  <si>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</si>
  <si>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</si>
  <si>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</si>
  <si>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</si>
  <si>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</si>
  <si>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</si>
  <si>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</si>
  <si>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</si>
  <si>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</si>
  <si>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</si>
  <si>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</si>
  <si>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</si>
  <si>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</si>
  <si>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</si>
  <si>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</si>
  <si>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</si>
  <si>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</si>
  <si>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</si>
  <si>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</si>
  <si>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</si>
  <si>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</si>
  <si>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</si>
  <si>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</si>
  <si>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</si>
  <si>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</si>
  <si>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</si>
  <si>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</si>
  <si>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</si>
  <si>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</si>
  <si>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</si>
  <si>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</si>
  <si>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</si>
  <si>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</si>
  <si>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</si>
  <si>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</si>
  <si>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</si>
  <si>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</si>
  <si>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</si>
  <si>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</si>
  <si>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</si>
  <si>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</si>
  <si>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</si>
  <si>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</si>
  <si>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</si>
  <si>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</si>
  <si>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</si>
  <si>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</si>
  <si>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</si>
  <si>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</si>
  <si>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</si>
  <si>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</si>
  <si>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</si>
  <si>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</si>
  <si>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</si>
  <si>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</si>
  <si>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</si>
  <si>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</si>
  <si>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</si>
  <si>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</si>
  <si>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</si>
  <si>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</si>
  <si>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</si>
  <si>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</si>
  <si>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</si>
  <si>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</si>
  <si>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</si>
  <si>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</si>
  <si>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</si>
  <si>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</si>
  <si>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</si>
  <si>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</si>
  <si>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</si>
  <si>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</si>
  <si>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</si>
  <si>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</si>
  <si>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</si>
  <si>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</si>
  <si>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</si>
  <si>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</si>
  <si>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</si>
  <si>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</si>
  <si>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</si>
  <si>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</si>
  <si>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</si>
  <si>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</si>
  <si>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</si>
  <si>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</si>
  <si>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</si>
  <si>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</si>
  <si>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</si>
  <si>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</si>
  <si>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</si>
  <si>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</si>
  <si>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</si>
  <si>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</si>
  <si>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</si>
  <si>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</si>
  <si>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</si>
  <si>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</si>
  <si>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</si>
  <si>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</si>
  <si>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</si>
  <si>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</si>
  <si>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</si>
  <si>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</si>
  <si>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</si>
  <si>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</si>
  <si>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</si>
  <si>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</si>
  <si>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</si>
  <si>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</si>
  <si>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</si>
  <si>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</si>
  <si>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</si>
  <si>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</si>
  <si>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</si>
  <si>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</si>
  <si>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</si>
  <si>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</si>
  <si>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</si>
  <si>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</si>
  <si>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</si>
  <si>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</si>
  <si>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</si>
  <si>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</si>
  <si>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</si>
  <si>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</si>
  <si>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</si>
  <si>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</si>
  <si>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</si>
  <si>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</si>
  <si>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</si>
  <si>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</si>
  <si>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</si>
  <si>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</si>
  <si>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</si>
  <si>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</si>
  <si>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</si>
  <si>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</si>
  <si>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</si>
  <si>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</si>
  <si>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</si>
  <si>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</si>
  <si>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</si>
  <si>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</si>
  <si>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</si>
  <si>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</si>
  <si>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</si>
  <si>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</si>
  <si>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</si>
  <si>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</si>
  <si>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</si>
  <si>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</si>
  <si>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</si>
  <si>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</si>
  <si>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</si>
  <si>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</si>
  <si>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</si>
  <si>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</si>
  <si>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</si>
  <si>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</si>
  <si>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</si>
  <si>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</si>
  <si>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</si>
  <si>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</si>
  <si>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</si>
  <si>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</si>
  <si>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</si>
  <si>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</si>
  <si>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</si>
  <si>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</si>
  <si>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</si>
  <si>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</si>
  <si>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</si>
  <si>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</si>
  <si>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</si>
  <si>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</si>
  <si>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</si>
  <si>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</si>
  <si>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</si>
  <si>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</si>
  <si>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</si>
  <si>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</si>
  <si>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</si>
  <si>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</si>
  <si>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</si>
  <si>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</si>
  <si>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</si>
  <si>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</si>
  <si>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</si>
  <si>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</si>
  <si>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</si>
  <si>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</si>
  <si>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</si>
  <si>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</si>
  <si>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</si>
  <si>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</si>
  <si>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</si>
  <si>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</si>
  <si>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</si>
  <si>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</si>
  <si>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</si>
  <si>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</si>
  <si>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</si>
  <si>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</si>
  <si>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</si>
  <si>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</si>
  <si>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</si>
  <si>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</si>
  <si>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</si>
  <si>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</si>
  <si>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</si>
  <si>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</si>
  <si>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</si>
  <si>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</si>
  <si>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</si>
  <si>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</si>
  <si>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</si>
  <si>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</si>
  <si>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</si>
  <si>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</si>
  <si>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</si>
  <si>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</si>
  <si>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</si>
  <si>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</si>
  <si>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</si>
  <si>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</si>
  <si>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</si>
  <si>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</si>
  <si>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</si>
  <si>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</si>
  <si>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</si>
  <si>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</si>
  <si>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</si>
  <si>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</si>
  <si>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</si>
  <si>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</si>
  <si>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</si>
  <si>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</si>
  <si>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</si>
  <si>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</si>
  <si>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</si>
  <si>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</si>
  <si>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</si>
  <si>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</si>
  <si>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</si>
  <si>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</si>
  <si>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</si>
  <si>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</si>
  <si>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</si>
  <si>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</si>
  <si>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</si>
  <si>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</si>
  <si>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</si>
  <si>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</si>
  <si>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</si>
  <si>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</si>
  <si>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</si>
  <si>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</si>
  <si>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</si>
  <si>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</si>
  <si>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</si>
  <si>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</si>
  <si>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</si>
  <si>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</si>
  <si>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</si>
  <si>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</si>
  <si>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</si>
  <si>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</si>
  <si>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</si>
  <si>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</si>
  <si>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</si>
  <si>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</si>
  <si>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</si>
  <si>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</si>
  <si>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</si>
  <si>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</si>
  <si>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</si>
  <si>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</si>
  <si>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</si>
  <si>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</si>
  <si>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</si>
  <si>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</si>
  <si>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</si>
  <si>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</si>
  <si>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</si>
  <si>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</si>
  <si>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</si>
  <si>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</si>
  <si>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</si>
  <si>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</si>
  <si>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</si>
  <si>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</si>
  <si>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</si>
  <si>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</si>
  <si>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</si>
  <si>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</si>
  <si>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</si>
  <si>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</si>
  <si>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</si>
  <si>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</si>
  <si>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</si>
  <si>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</si>
  <si>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</si>
  <si>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</si>
  <si>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</si>
  <si>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</si>
  <si>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</si>
  <si>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</si>
  <si>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</si>
  <si>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</si>
  <si>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</si>
  <si>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</si>
  <si>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</si>
  <si>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</si>
  <si>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</si>
  <si>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</si>
  <si>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</si>
  <si>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</si>
  <si>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</si>
  <si>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</si>
  <si>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</si>
  <si>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</si>
  <si>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</si>
  <si>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</si>
  <si>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</si>
  <si>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</si>
  <si>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</si>
  <si>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</si>
  <si>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</si>
  <si>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</si>
  <si>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</si>
  <si>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</si>
  <si>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</si>
  <si>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</si>
  <si>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</si>
  <si>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</si>
  <si>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</si>
  <si>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</si>
  <si>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</si>
  <si>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</si>
  <si>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</si>
  <si>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</si>
  <si>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</si>
  <si>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</si>
  <si>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</si>
  <si>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</si>
  <si>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</si>
  <si>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</si>
  <si>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</si>
  <si>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</si>
  <si>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</si>
  <si>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</si>
  <si>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</si>
  <si>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</si>
  <si>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</si>
  <si>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</si>
  <si>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</si>
  <si>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</si>
  <si>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</si>
  <si>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</si>
  <si>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</si>
  <si>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</si>
  <si>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</si>
  <si>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</si>
  <si>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</si>
  <si>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</si>
  <si>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</si>
  <si>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</si>
  <si>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</si>
  <si>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</si>
  <si>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</si>
  <si>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</si>
  <si>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</si>
  <si>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</si>
  <si>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</si>
  <si>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</si>
  <si>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</si>
  <si>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</si>
  <si>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</si>
  <si>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</si>
  <si>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</si>
  <si>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Год раскрытия информации: 2020 год</t>
  </si>
  <si>
    <t>Ростовская область, г. Волгодонск</t>
  </si>
  <si>
    <t>нд</t>
  </si>
  <si>
    <t>2023</t>
  </si>
  <si>
    <t>2024</t>
  </si>
  <si>
    <t>Имеется</t>
  </si>
  <si>
    <t>г. Волгодонск</t>
  </si>
  <si>
    <t>Ростовская область</t>
  </si>
  <si>
    <t>Прочие инвестиционные проекты</t>
  </si>
  <si>
    <t>Устранение последствий аварийной ситуации</t>
  </si>
  <si>
    <t>Год раскрытия информации: 2022 год</t>
  </si>
  <si>
    <t xml:space="preserve"> Устранение последствий аварийной ситуации</t>
  </si>
  <si>
    <t>З</t>
  </si>
  <si>
    <t>K_VLGD-03</t>
  </si>
  <si>
    <t>Капитальный ремонт силового трансформатора Т-2 (ТРДН-40000/110-76-У1) на ПС 110/10/10 «Городская» по адресу: Россия, 347380, Ростовская обл., г. Волгодонск, Октябрьское шоссе, 7а, с поставкой материалов и запасных частей</t>
  </si>
  <si>
    <t>Муниципальное унитарное предприятие муниципального образования «Город Волгодонск»  «Волгодонская городская электрическая сеть»</t>
  </si>
  <si>
    <t>Протокол НМЦД</t>
  </si>
  <si>
    <t xml:space="preserve">Запрос котировок в электронной форме </t>
  </si>
  <si>
    <t>ОАО "СКЭР"</t>
  </si>
  <si>
    <t>2363218/1</t>
  </si>
  <si>
    <t>https://223.rts-tender.ru/</t>
  </si>
  <si>
    <t>МУП "ВГЭС"</t>
  </si>
  <si>
    <t>Услуги</t>
  </si>
  <si>
    <t>Оказание услуг по передаче электрической энергии</t>
  </si>
  <si>
    <t xml:space="preserve"> по состоянию на 01.01.2021</t>
  </si>
  <si>
    <t>по состоянию на 01.01.2022</t>
  </si>
  <si>
    <t>На период реализации инвестиционной программы в 2022 г. объем финансирования проекта составит: 
3,5 млн. рублей (без НДС)*</t>
  </si>
  <si>
    <t>На период реализации инвестиционной программы в 2022 г. объем финансирования проекта составит: 
3,5 млн. рублей (без НДС)</t>
  </si>
  <si>
    <t xml:space="preserve"> Оформление акта приемки из капитального ремонта оборудования</t>
  </si>
  <si>
    <t>Высоковольтные вводы 110 кВ - 3шт.</t>
  </si>
  <si>
    <t xml:space="preserve">Устранение последствий аварийной ситуации на силовом трансформаторе  Т-2 (ТРДН-40000/110-76-У1) на ПС 110/10/10 кВ «Городская» </t>
  </si>
  <si>
    <t>Устранение последствий аварийной ситуации на силовом трансформаторе  Т-2 (ТРДН-40000/110-76-У1) на ПС 110/10/10 кВ «Городская» с поставкой материалов и запасных частей.</t>
  </si>
  <si>
    <t>Капитальный ремонт силового трансформатора с заменой высоковольтных вводов 110 кВ - 3 шт.</t>
  </si>
  <si>
    <t>Протокол рассмотрение заявок на участие в запросе котировок от 20.04.2022 № 2363218</t>
  </si>
  <si>
    <t>Комплексное опробование оборудования (месячная подконтрольная работа)</t>
  </si>
  <si>
    <t>июль 2022</t>
  </si>
  <si>
    <t>ПС "Городская"</t>
  </si>
  <si>
    <t>Силовой трансформатор</t>
  </si>
  <si>
    <t>ТРДН-40000/110-76 У1</t>
  </si>
  <si>
    <t>ТРДН-40000/110-76 У2</t>
  </si>
  <si>
    <t>110/10/10</t>
  </si>
  <si>
    <t>Акт технического освидетельствования от 30.08.2021 №П1-21, МУП "ВГЭС"</t>
  </si>
  <si>
    <t>Надежная и безопасная эксплуатация обеспечивается.</t>
  </si>
  <si>
    <t>Разрешена эксплуатация без ограничесний.</t>
  </si>
  <si>
    <t>Т-2</t>
  </si>
  <si>
    <t>Комплексное обследование зданий ПС-110/10/10 кВ "Городская" от 07.2019 №ПСК-273.928.05-19-ОБ, ООО "ПСК"</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</si>
</sst>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5">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xf numFmtId="0" fontId="335" fillId="0" borderId="0" applyNumberFormat="0" applyFill="0" applyBorder="0" applyAlignment="0" applyProtection="0"/>
  </cellStyleXfs>
  <cellXfs count="384">
    <xf numFmtId="0" fontId="0" fillId="0" borderId="0" xfId="0"/>
    <xf numFmtId="0" fontId="0" fillId="0" borderId="0" xfId="0" applyAlignment="1">
      <alignment horizontal="left"/>
    </xf>
    <xf numFmtId="0" fontId="1" fillId="0" borderId="0" xfId="0" applyFont="1" applyAlignment="1">
      <alignment horizontal="left" vertical="center"/>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9" fillId="0" borderId="0" xfId="0" applyFont="1" applyAlignment="1">
      <alignment horizontal="right" vertical="center"/>
    </xf>
    <xf numFmtId="0" fontId="8" fillId="0" borderId="0" xfId="0" applyFont="1"/>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0" xfId="0" applyFont="1" applyAlignment="1">
      <alignment horizontal="right"/>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15" fillId="0" borderId="18" xfId="3" applyFont="1" applyFill="1" applyBorder="1" applyAlignment="1">
      <alignment horizontal="center" vertical="center" wrapText="1"/>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4" fontId="9" fillId="0" borderId="18" xfId="3" applyNumberFormat="1" applyFont="1" applyFill="1" applyBorder="1" applyAlignment="1">
      <alignment horizontal="center" vertical="center" wrapText="1"/>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18" xfId="3" applyFont="1" applyFill="1" applyBorder="1" applyAlignment="1">
      <alignment horizontal="center" vertical="center" textRotation="90" wrapText="1"/>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9" fillId="0" borderId="18" xfId="3" applyFont="1" applyFill="1" applyBorder="1" applyAlignment="1">
      <alignment horizontal="center" vertical="center" textRotation="90"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0" fontId="9" fillId="0" borderId="18" xfId="3"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174" fontId="9" fillId="0" borderId="18" xfId="3" applyNumberFormat="1" applyFont="1" applyFill="1" applyBorder="1" applyAlignment="1">
      <alignment horizontal="center" vertical="center" wrapText="1"/>
    </xf>
    <xf numFmtId="1" fontId="9" fillId="0" borderId="2" xfId="0" applyNumberFormat="1"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18" xfId="3" applyFont="1" applyFill="1" applyBorder="1" applyAlignment="1">
      <alignment horizontal="center" vertical="center" wrapText="1"/>
    </xf>
    <xf numFmtId="1" fontId="11" fillId="0" borderId="2" xfId="0" applyNumberFormat="1" applyFont="1" applyBorder="1" applyAlignment="1">
      <alignment horizontal="center" vertical="center" wrapText="1"/>
    </xf>
    <xf numFmtId="0" fontId="8" fillId="0" borderId="18" xfId="0" applyFont="1" applyBorder="1" applyAlignment="1">
      <alignment horizontal="left"/>
    </xf>
    <xf numFmtId="0" fontId="8" fillId="0" borderId="18" xfId="0" applyFont="1" applyBorder="1" applyAlignment="1">
      <alignment horizontal="left" textRotation="90" wrapText="1"/>
    </xf>
    <xf numFmtId="0" fontId="8" fillId="0" borderId="18" xfId="0" applyFont="1" applyBorder="1" applyAlignment="1">
      <alignment horizontal="left" textRotation="90"/>
    </xf>
    <xf numFmtId="0" fontId="335" fillId="0" borderId="18" xfId="48534" applyBorder="1" applyAlignment="1">
      <alignment horizontal="left" textRotation="90"/>
    </xf>
    <xf numFmtId="14" fontId="8" fillId="0" borderId="18" xfId="0" applyNumberFormat="1" applyFont="1" applyBorder="1" applyAlignment="1">
      <alignment horizontal="left" textRotation="90"/>
    </xf>
    <xf numFmtId="14" fontId="8" fillId="0" borderId="18" xfId="0" applyNumberFormat="1" applyFont="1" applyBorder="1" applyAlignment="1">
      <alignment horizontal="left" vertical="center" textRotation="90"/>
    </xf>
    <xf numFmtId="4" fontId="55" fillId="142" borderId="51" xfId="3" applyNumberFormat="1" applyFont="1" applyFill="1" applyBorder="1" applyAlignment="1">
      <alignment vertical="center"/>
    </xf>
    <xf numFmtId="177" fontId="55" fillId="142" borderId="51" xfId="3" applyNumberFormat="1" applyFont="1" applyFill="1" applyBorder="1" applyAlignment="1">
      <alignment vertical="center"/>
    </xf>
    <xf numFmtId="3"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4" fontId="9" fillId="0" borderId="1" xfId="0" applyNumberFormat="1" applyFont="1" applyFill="1" applyBorder="1" applyAlignment="1">
      <alignment horizontal="center" vertical="center" wrapText="1"/>
    </xf>
    <xf numFmtId="49" fontId="9" fillId="0" borderId="1" xfId="0" applyNumberFormat="1" applyFont="1" applyFill="1" applyBorder="1" applyAlignment="1">
      <alignment horizontal="center" vertical="center" wrapText="1"/>
    </xf>
    <xf numFmtId="0" fontId="9" fillId="142" borderId="0" xfId="0" applyFont="1" applyFill="1" applyAlignment="1">
      <alignment horizontal="left"/>
    </xf>
    <xf numFmtId="0" fontId="9" fillId="142" borderId="0" xfId="0" applyFont="1" applyFill="1" applyAlignment="1">
      <alignment horizontal="left" vertical="center"/>
    </xf>
    <xf numFmtId="0" fontId="9" fillId="142" borderId="1" xfId="0" applyFont="1" applyFill="1" applyBorder="1" applyAlignment="1">
      <alignment horizontal="left" wrapText="1"/>
    </xf>
    <xf numFmtId="0" fontId="9" fillId="142" borderId="1" xfId="0" applyFont="1" applyFill="1" applyBorder="1" applyAlignment="1">
      <alignment horizontal="center" vertical="center" wrapText="1"/>
    </xf>
    <xf numFmtId="1" fontId="11" fillId="142" borderId="1" xfId="0" applyNumberFormat="1" applyFont="1" applyFill="1" applyBorder="1" applyAlignment="1">
      <alignment horizontal="center" vertical="center" wrapText="1"/>
    </xf>
    <xf numFmtId="1" fontId="9" fillId="142" borderId="1" xfId="0" applyNumberFormat="1" applyFont="1" applyFill="1" applyBorder="1" applyAlignment="1">
      <alignment horizontal="center" vertical="center" wrapText="1"/>
    </xf>
    <xf numFmtId="0" fontId="9" fillId="142" borderId="1" xfId="0" applyFont="1" applyFill="1" applyBorder="1" applyAlignment="1">
      <alignment horizontal="left" vertical="center" wrapText="1"/>
    </xf>
    <xf numFmtId="0" fontId="15" fillId="142" borderId="0" xfId="0" applyFont="1" applyFill="1" applyAlignment="1">
      <alignment horizontal="center" vertical="center" wrapText="1"/>
    </xf>
    <xf numFmtId="0" fontId="9" fillId="142" borderId="47" xfId="0" applyFont="1" applyFill="1" applyBorder="1" applyAlignment="1">
      <alignment horizontal="center"/>
    </xf>
    <xf numFmtId="0" fontId="48" fillId="142" borderId="0" xfId="0" applyFont="1" applyFill="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9" fillId="0" borderId="47" xfId="0" applyFont="1" applyBorder="1" applyAlignment="1">
      <alignment horizontal="center"/>
    </xf>
    <xf numFmtId="0" fontId="15" fillId="142" borderId="0" xfId="0" applyFont="1" applyFill="1" applyAlignment="1">
      <alignment horizontal="center"/>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15" fillId="0" borderId="0" xfId="0" applyFont="1" applyAlignment="1">
      <alignment horizontal="center" vertical="center"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48"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47" fillId="0" borderId="0" xfId="0" applyFont="1" applyAlignment="1">
      <alignment horizontal="center" vertical="center" wrapText="1"/>
    </xf>
    <xf numFmtId="0" fontId="8" fillId="0" borderId="11" xfId="0" applyFont="1" applyBorder="1" applyAlignment="1">
      <alignment horizontal="center" vertical="center"/>
    </xf>
    <xf numFmtId="0" fontId="8" fillId="0" borderId="0" xfId="0" applyFont="1" applyAlignment="1">
      <alignment horizontal="center" vertical="center"/>
    </xf>
    <xf numFmtId="0" fontId="17" fillId="142" borderId="19" xfId="0" applyFont="1" applyFill="1" applyBorder="1" applyAlignment="1">
      <alignment horizontal="left" vertical="center" wrapText="1"/>
    </xf>
    <xf numFmtId="0" fontId="17" fillId="142" borderId="21" xfId="0" applyFont="1" applyFill="1" applyBorder="1" applyAlignment="1">
      <alignment horizontal="left" vertical="center" wrapText="1"/>
    </xf>
    <xf numFmtId="0" fontId="9" fillId="0" borderId="0" xfId="0" applyFont="1" applyAlignment="1">
      <alignment horizontal="right" vertical="center"/>
    </xf>
    <xf numFmtId="0" fontId="9" fillId="142" borderId="40" xfId="0" applyFont="1" applyFill="1" applyBorder="1" applyAlignment="1">
      <alignment horizontal="left" vertical="center" wrapText="1"/>
    </xf>
    <xf numFmtId="0" fontId="9" fillId="142" borderId="41" xfId="0" applyFont="1" applyFill="1" applyBorder="1" applyAlignment="1">
      <alignment horizontal="left" vertical="center" wrapText="1"/>
    </xf>
    <xf numFmtId="0" fontId="9" fillId="142" borderId="7" xfId="0" applyFont="1" applyFill="1" applyBorder="1" applyAlignment="1">
      <alignment horizontal="left" vertical="center" wrapText="1"/>
    </xf>
    <xf numFmtId="0" fontId="9" fillId="142"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142" borderId="18" xfId="0" applyFont="1" applyFill="1" applyBorder="1" applyAlignment="1">
      <alignment horizontal="left" vertical="center" wrapText="1"/>
    </xf>
    <xf numFmtId="0" fontId="9" fillId="142" borderId="5" xfId="0" applyFont="1" applyFill="1" applyBorder="1" applyAlignment="1">
      <alignment horizontal="left" vertical="center" wrapText="1"/>
    </xf>
    <xf numFmtId="0" fontId="9" fillId="142" borderId="6" xfId="0" applyFont="1" applyFill="1" applyBorder="1" applyAlignment="1">
      <alignment horizontal="left" vertical="center" wrapText="1"/>
    </xf>
    <xf numFmtId="0" fontId="9" fillId="142" borderId="7" xfId="0" applyFont="1" applyFill="1" applyBorder="1" applyAlignment="1">
      <alignment horizontal="center" vertical="center" wrapText="1"/>
    </xf>
    <xf numFmtId="0" fontId="9" fillId="142" borderId="8" xfId="0" applyFont="1" applyFill="1" applyBorder="1" applyAlignment="1">
      <alignment horizontal="center" vertical="center" wrapText="1"/>
    </xf>
    <xf numFmtId="49" fontId="9" fillId="142" borderId="7" xfId="0" applyNumberFormat="1" applyFont="1" applyFill="1" applyBorder="1" applyAlignment="1">
      <alignment horizontal="left" vertical="center" wrapText="1"/>
    </xf>
    <xf numFmtId="49" fontId="9" fillId="142" borderId="8" xfId="0" applyNumberFormat="1" applyFont="1" applyFill="1" applyBorder="1" applyAlignment="1">
      <alignment horizontal="left" vertical="center" wrapText="1"/>
    </xf>
    <xf numFmtId="49" fontId="9" fillId="142" borderId="40" xfId="0" applyNumberFormat="1" applyFont="1" applyFill="1" applyBorder="1" applyAlignment="1">
      <alignment horizontal="left" vertical="center" wrapText="1"/>
    </xf>
    <xf numFmtId="49" fontId="9" fillId="142" borderId="41" xfId="0" applyNumberFormat="1" applyFont="1" applyFill="1" applyBorder="1" applyAlignment="1">
      <alignment horizontal="left" vertical="center" wrapText="1"/>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15" fillId="0" borderId="0" xfId="3" applyFont="1" applyFill="1" applyAlignment="1">
      <alignment horizontal="center"/>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19" xfId="3" applyFont="1" applyFill="1" applyBorder="1" applyAlignment="1">
      <alignment horizontal="center" vertical="center" wrapText="1"/>
    </xf>
    <xf numFmtId="0" fontId="9" fillId="0" borderId="21" xfId="3" applyFont="1" applyFill="1" applyBorder="1" applyAlignment="1">
      <alignment horizontal="center" vertical="center" wrapText="1"/>
    </xf>
    <xf numFmtId="0" fontId="9" fillId="0" borderId="20" xfId="3" applyFont="1" applyFill="1" applyBorder="1" applyAlignment="1">
      <alignment horizontal="center" vertical="center" wrapText="1"/>
    </xf>
    <xf numFmtId="0" fontId="46" fillId="0" borderId="1" xfId="0" applyFont="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5" fillId="0" borderId="2" xfId="0" applyFont="1" applyBorder="1" applyAlignment="1">
      <alignment horizontal="left" vertical="center" wrapText="1"/>
    </xf>
    <xf numFmtId="0" fontId="1" fillId="142" borderId="2" xfId="0" applyFont="1" applyFill="1" applyBorder="1" applyAlignment="1">
      <alignment horizontal="center" vertical="center" wrapText="1"/>
    </xf>
    <xf numFmtId="0" fontId="1" fillId="142" borderId="9" xfId="0" applyFont="1" applyFill="1" applyBorder="1" applyAlignment="1">
      <alignment horizontal="center" vertical="center" wrapText="1"/>
    </xf>
    <xf numFmtId="0" fontId="1" fillId="142" borderId="0" xfId="0" applyFont="1" applyFill="1" applyAlignment="1">
      <alignment horizontal="center" vertical="center" wrapText="1"/>
    </xf>
    <xf numFmtId="0" fontId="1" fillId="142" borderId="10" xfId="0" applyFont="1" applyFill="1" applyBorder="1" applyAlignment="1">
      <alignment horizontal="center" vertical="center" wrapText="1"/>
    </xf>
    <xf numFmtId="0" fontId="1" fillId="142" borderId="5" xfId="0" applyFont="1" applyFill="1" applyBorder="1" applyAlignment="1">
      <alignment horizontal="center" vertical="center" wrapText="1"/>
    </xf>
    <xf numFmtId="0" fontId="1" fillId="142" borderId="11" xfId="0" applyFont="1" applyFill="1" applyBorder="1" applyAlignment="1">
      <alignment horizontal="center" vertical="center" wrapText="1"/>
    </xf>
    <xf numFmtId="0" fontId="1" fillId="142" borderId="6" xfId="0" applyFont="1" applyFill="1" applyBorder="1" applyAlignment="1">
      <alignment horizontal="center"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142" borderId="1" xfId="0" applyFont="1" applyFill="1" applyBorder="1" applyAlignment="1">
      <alignment horizontal="center" vertical="center" wrapText="1"/>
    </xf>
    <xf numFmtId="0" fontId="6"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1" fillId="142" borderId="7" xfId="0" applyFont="1" applyFill="1" applyBorder="1" applyAlignment="1">
      <alignment horizontal="left" vertical="center" wrapText="1"/>
    </xf>
    <xf numFmtId="0" fontId="1" fillId="142" borderId="12" xfId="0" applyFont="1" applyFill="1" applyBorder="1" applyAlignment="1">
      <alignment horizontal="left" vertical="center" wrapText="1"/>
    </xf>
    <xf numFmtId="0" fontId="1" fillId="142" borderId="8" xfId="0" applyFont="1" applyFill="1" applyBorder="1" applyAlignment="1">
      <alignment horizontal="left" vertical="center" wrapText="1"/>
    </xf>
    <xf numFmtId="0" fontId="5" fillId="0" borderId="1" xfId="0" applyFont="1" applyBorder="1" applyAlignment="1">
      <alignment horizontal="left" vertical="center" wrapText="1"/>
    </xf>
    <xf numFmtId="174" fontId="1" fillId="142" borderId="1" xfId="0" applyNumberFormat="1" applyFont="1" applyFill="1" applyBorder="1" applyAlignment="1">
      <alignment horizontal="center" vertical="center" wrapText="1"/>
    </xf>
    <xf numFmtId="0" fontId="5" fillId="0" borderId="2" xfId="0" applyFont="1" applyFill="1" applyBorder="1" applyAlignment="1">
      <alignment horizontal="left" vertical="center" wrapText="1"/>
    </xf>
    <xf numFmtId="2" fontId="1" fillId="142" borderId="1" xfId="0" applyNumberFormat="1" applyFont="1" applyFill="1" applyBorder="1" applyAlignment="1">
      <alignment horizontal="center" vertical="center" wrapText="1"/>
    </xf>
    <xf numFmtId="0" fontId="5" fillId="0" borderId="1" xfId="0" applyFont="1" applyFill="1" applyBorder="1" applyAlignment="1">
      <alignment horizontal="left" vertical="center" wrapText="1"/>
    </xf>
    <xf numFmtId="174" fontId="1" fillId="142" borderId="7" xfId="0" applyNumberFormat="1" applyFont="1" applyFill="1" applyBorder="1" applyAlignment="1">
      <alignment horizontal="center" vertical="center" wrapText="1"/>
    </xf>
    <xf numFmtId="174" fontId="1" fillId="142" borderId="12" xfId="0" applyNumberFormat="1" applyFont="1" applyFill="1" applyBorder="1" applyAlignment="1">
      <alignment horizontal="center" vertical="center" wrapText="1"/>
    </xf>
    <xf numFmtId="174" fontId="1" fillId="142" borderId="8" xfId="0" applyNumberFormat="1" applyFont="1" applyFill="1" applyBorder="1" applyAlignment="1">
      <alignment horizontal="center" vertical="center" wrapText="1"/>
    </xf>
    <xf numFmtId="0" fontId="5" fillId="0" borderId="1" xfId="0" applyFont="1" applyFill="1" applyBorder="1" applyAlignment="1">
      <alignment horizontal="left" wrapText="1"/>
    </xf>
    <xf numFmtId="0" fontId="1" fillId="142" borderId="1" xfId="0" applyFont="1" applyFill="1" applyBorder="1" applyAlignment="1">
      <alignment horizontal="left" vertical="center" wrapText="1"/>
    </xf>
    <xf numFmtId="49" fontId="1" fillId="142" borderId="1" xfId="0" applyNumberFormat="1" applyFont="1" applyFill="1" applyBorder="1" applyAlignment="1">
      <alignment horizontal="center" vertical="center" wrapText="1"/>
    </xf>
    <xf numFmtId="0" fontId="1" fillId="0" borderId="47" xfId="0" applyFont="1" applyBorder="1" applyAlignment="1">
      <alignment horizontal="center"/>
    </xf>
    <xf numFmtId="0" fontId="4" fillId="0" borderId="0" xfId="0" applyFont="1" applyAlignment="1">
      <alignment horizont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4" fillId="0" borderId="0" xfId="0" applyFont="1" applyAlignment="1">
      <alignment horizontal="center" vertical="center" wrapText="1"/>
    </xf>
  </cellXfs>
  <cellStyles count="48535">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xfId="48534" builtinId="8"/>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йешеду" xfId="30331"/>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0</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0</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3.6</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325175656"/>
        <c:axId val="325176048"/>
      </c:lineChart>
      <c:catAx>
        <c:axId val="325175656"/>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325176048"/>
        <c:crosses val="autoZero"/>
        <c:auto val="1"/>
        <c:lblAlgn val="ctr"/>
        <c:lblOffset val="100"/>
        <c:noMultiLvlLbl val="0"/>
      </c:catAx>
      <c:valAx>
        <c:axId val="325176048"/>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325175656"/>
        <c:crosses val="autoZero"/>
        <c:crossBetween val="between"/>
        <c:dispUnits>
          <c:builtInUnit val="millions"/>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289995</xdr:colOff>
      <xdr:row>18</xdr:row>
      <xdr:rowOff>56396</xdr:rowOff>
    </xdr:from>
    <xdr:to>
      <xdr:col>20</xdr:col>
      <xdr:colOff>326571</xdr:colOff>
      <xdr:row>50</xdr:row>
      <xdr:rowOff>91208</xdr:rowOff>
    </xdr:to>
    <xdr:pic>
      <xdr:nvPicPr>
        <xdr:cNvPr id="4" name="Рисунок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9995" y="3757539"/>
          <a:ext cx="12283005" cy="1048509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223.rts-tender.ru/"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topLeftCell="A43" workbookViewId="0">
      <selection activeCell="A38" sqref="A38:XFD38"/>
    </sheetView>
  </sheetViews>
  <sheetFormatPr defaultColWidth="0" defaultRowHeight="15.75" zeroHeight="1"/>
  <cols>
    <col min="1" max="1" width="9" style="29" customWidth="1"/>
    <col min="2" max="2" width="56.85546875" style="30" customWidth="1"/>
    <col min="3" max="3" width="69.140625" style="30" customWidth="1"/>
    <col min="4" max="4" width="9" style="32" customWidth="1"/>
    <col min="5" max="16384" width="9" style="32" hidden="1"/>
  </cols>
  <sheetData>
    <row r="1" spans="1:3" s="29" customFormat="1" ht="15.95" customHeight="1">
      <c r="B1" s="30"/>
      <c r="C1" s="31" t="s">
        <v>0</v>
      </c>
    </row>
    <row r="2" spans="1:3" s="29" customFormat="1" ht="15.95" customHeight="1">
      <c r="B2" s="30"/>
      <c r="C2" s="31" t="s">
        <v>1</v>
      </c>
    </row>
    <row r="3" spans="1:3" s="29" customFormat="1" ht="15.95" customHeight="1">
      <c r="B3" s="30"/>
      <c r="C3" s="31" t="s">
        <v>2</v>
      </c>
    </row>
    <row r="4" spans="1:3"/>
    <row r="5" spans="1:3" s="29" customFormat="1" ht="15.95" customHeight="1">
      <c r="A5" s="255" t="s">
        <v>472</v>
      </c>
      <c r="B5" s="255"/>
      <c r="C5" s="255"/>
    </row>
    <row r="6" spans="1:3"/>
    <row r="7" spans="1:3" s="29" customFormat="1" ht="18.95" customHeight="1">
      <c r="A7" s="256" t="s">
        <v>3</v>
      </c>
      <c r="B7" s="256"/>
      <c r="C7" s="256"/>
    </row>
    <row r="8" spans="1:3"/>
    <row r="9" spans="1:3" s="29" customFormat="1" ht="36" customHeight="1">
      <c r="A9" s="257" t="s">
        <v>461</v>
      </c>
      <c r="B9" s="257"/>
      <c r="C9" s="257"/>
    </row>
    <row r="10" spans="1:3" s="29" customFormat="1" ht="15.95" customHeight="1">
      <c r="A10" s="258" t="s">
        <v>4</v>
      </c>
      <c r="B10" s="258"/>
      <c r="C10" s="258"/>
    </row>
    <row r="11" spans="1:3"/>
    <row r="12" spans="1:3" s="29" customFormat="1" ht="15.95" customHeight="1">
      <c r="A12" s="259" t="s">
        <v>475</v>
      </c>
      <c r="B12" s="259"/>
      <c r="C12" s="259"/>
    </row>
    <row r="13" spans="1:3" s="29" customFormat="1" ht="15.95" customHeight="1">
      <c r="A13" s="253" t="s">
        <v>5</v>
      </c>
      <c r="B13" s="253"/>
      <c r="C13" s="253"/>
    </row>
    <row r="14" spans="1:3">
      <c r="A14" s="245"/>
      <c r="B14" s="246"/>
      <c r="C14" s="246"/>
    </row>
    <row r="15" spans="1:3" s="29" customFormat="1" ht="36" customHeight="1">
      <c r="A15" s="252" t="s">
        <v>492</v>
      </c>
      <c r="B15" s="252"/>
      <c r="C15" s="252"/>
    </row>
    <row r="16" spans="1:3" s="29" customFormat="1" ht="15.95" customHeight="1">
      <c r="A16" s="253" t="s">
        <v>6</v>
      </c>
      <c r="B16" s="253"/>
      <c r="C16" s="253"/>
    </row>
    <row r="17" spans="1:3">
      <c r="A17" s="245"/>
      <c r="B17" s="246"/>
      <c r="C17" s="246"/>
    </row>
    <row r="18" spans="1:3" s="29" customFormat="1" ht="18.95" customHeight="1">
      <c r="A18" s="254" t="s">
        <v>7</v>
      </c>
      <c r="B18" s="254"/>
      <c r="C18" s="254"/>
    </row>
    <row r="19" spans="1:3" ht="15" customHeight="1">
      <c r="A19" s="245"/>
      <c r="B19" s="246"/>
      <c r="C19" s="246"/>
    </row>
    <row r="20" spans="1:3" s="29" customFormat="1" ht="15.95" customHeight="1">
      <c r="A20" s="247" t="s">
        <v>8</v>
      </c>
      <c r="B20" s="248" t="s">
        <v>9</v>
      </c>
      <c r="C20" s="248" t="s">
        <v>10</v>
      </c>
    </row>
    <row r="21" spans="1:3" s="35" customFormat="1" ht="12.75" customHeight="1">
      <c r="A21" s="249">
        <v>1</v>
      </c>
      <c r="B21" s="249">
        <v>2</v>
      </c>
      <c r="C21" s="249">
        <v>3</v>
      </c>
    </row>
    <row r="22" spans="1:3" s="29" customFormat="1" ht="31.5">
      <c r="A22" s="250">
        <v>1</v>
      </c>
      <c r="B22" s="251" t="s">
        <v>11</v>
      </c>
      <c r="C22" s="251" t="s">
        <v>470</v>
      </c>
    </row>
    <row r="23" spans="1:3" s="29" customFormat="1">
      <c r="A23" s="250">
        <v>2</v>
      </c>
      <c r="B23" s="251" t="s">
        <v>12</v>
      </c>
      <c r="C23" s="251" t="s">
        <v>471</v>
      </c>
    </row>
    <row r="24" spans="1:3" s="29" customFormat="1" ht="47.25">
      <c r="A24" s="250">
        <v>3</v>
      </c>
      <c r="B24" s="251" t="s">
        <v>13</v>
      </c>
      <c r="C24" s="251" t="s">
        <v>461</v>
      </c>
    </row>
    <row r="25" spans="1:3" s="29" customFormat="1" ht="31.5">
      <c r="A25" s="250">
        <v>4</v>
      </c>
      <c r="B25" s="251" t="s">
        <v>14</v>
      </c>
      <c r="C25" s="251" t="s">
        <v>469</v>
      </c>
    </row>
    <row r="26" spans="1:3" s="29" customFormat="1" ht="47.25">
      <c r="A26" s="250">
        <v>5</v>
      </c>
      <c r="B26" s="251" t="s">
        <v>15</v>
      </c>
      <c r="C26" s="251" t="s">
        <v>468</v>
      </c>
    </row>
    <row r="27" spans="1:3" s="29" customFormat="1">
      <c r="A27" s="250">
        <v>6</v>
      </c>
      <c r="B27" s="251" t="s">
        <v>16</v>
      </c>
      <c r="C27" s="251" t="s">
        <v>17</v>
      </c>
    </row>
    <row r="28" spans="1:3" s="29" customFormat="1" ht="31.5">
      <c r="A28" s="250">
        <v>7</v>
      </c>
      <c r="B28" s="251" t="s">
        <v>18</v>
      </c>
      <c r="C28" s="251" t="s">
        <v>17</v>
      </c>
    </row>
    <row r="29" spans="1:3" s="29" customFormat="1" ht="31.5">
      <c r="A29" s="250">
        <v>8</v>
      </c>
      <c r="B29" s="251" t="s">
        <v>19</v>
      </c>
      <c r="C29" s="251" t="s">
        <v>17</v>
      </c>
    </row>
    <row r="30" spans="1:3" s="29" customFormat="1" ht="31.5">
      <c r="A30" s="250">
        <v>9</v>
      </c>
      <c r="B30" s="251" t="s">
        <v>20</v>
      </c>
      <c r="C30" s="251" t="s">
        <v>17</v>
      </c>
    </row>
    <row r="31" spans="1:3" s="29" customFormat="1" ht="31.5">
      <c r="A31" s="250">
        <v>10</v>
      </c>
      <c r="B31" s="251" t="s">
        <v>21</v>
      </c>
      <c r="C31" s="251" t="s">
        <v>17</v>
      </c>
    </row>
    <row r="32" spans="1:3" s="29" customFormat="1" ht="78.75">
      <c r="A32" s="250">
        <v>11</v>
      </c>
      <c r="B32" s="251" t="s">
        <v>22</v>
      </c>
      <c r="C32" s="251" t="s">
        <v>23</v>
      </c>
    </row>
    <row r="33" spans="1:3" s="29" customFormat="1" ht="94.5">
      <c r="A33" s="250">
        <v>12</v>
      </c>
      <c r="B33" s="251" t="s">
        <v>24</v>
      </c>
      <c r="C33" s="251" t="s">
        <v>17</v>
      </c>
    </row>
    <row r="34" spans="1:3" s="29" customFormat="1" ht="47.25">
      <c r="A34" s="250">
        <v>13</v>
      </c>
      <c r="B34" s="251" t="s">
        <v>25</v>
      </c>
      <c r="C34" s="251" t="s">
        <v>17</v>
      </c>
    </row>
    <row r="35" spans="1:3" s="29" customFormat="1" ht="31.5">
      <c r="A35" s="250">
        <v>14</v>
      </c>
      <c r="B35" s="251" t="s">
        <v>26</v>
      </c>
      <c r="C35" s="251" t="s">
        <v>17</v>
      </c>
    </row>
    <row r="36" spans="1:3" s="29" customFormat="1">
      <c r="A36" s="36">
        <v>15</v>
      </c>
      <c r="B36" s="37" t="s">
        <v>27</v>
      </c>
      <c r="C36" s="37" t="s">
        <v>467</v>
      </c>
    </row>
    <row r="37" spans="1:3" s="29" customFormat="1">
      <c r="A37" s="36">
        <v>16</v>
      </c>
      <c r="B37" s="37" t="s">
        <v>28</v>
      </c>
      <c r="C37" s="37" t="s">
        <v>17</v>
      </c>
    </row>
    <row r="38" spans="1:3" s="29" customFormat="1" ht="63">
      <c r="A38" s="38">
        <v>17</v>
      </c>
      <c r="B38" s="39" t="s">
        <v>29</v>
      </c>
      <c r="C38" s="39" t="s">
        <v>395</v>
      </c>
    </row>
    <row r="39" spans="1:3" s="29" customFormat="1" ht="94.5">
      <c r="A39" s="36">
        <v>18</v>
      </c>
      <c r="B39" s="37" t="s">
        <v>30</v>
      </c>
      <c r="C39" s="33" t="s">
        <v>464</v>
      </c>
    </row>
    <row r="40" spans="1:3" s="29" customFormat="1" ht="63">
      <c r="A40" s="36">
        <v>19</v>
      </c>
      <c r="B40" s="37" t="s">
        <v>31</v>
      </c>
      <c r="C40" s="216" t="s">
        <v>464</v>
      </c>
    </row>
    <row r="41" spans="1:3" s="29" customFormat="1" ht="157.5">
      <c r="A41" s="36">
        <v>20</v>
      </c>
      <c r="B41" s="37" t="s">
        <v>32</v>
      </c>
      <c r="C41" s="216" t="s">
        <v>464</v>
      </c>
    </row>
    <row r="42" spans="1:3" s="29" customFormat="1" ht="78.75">
      <c r="A42" s="36">
        <v>21</v>
      </c>
      <c r="B42" s="37" t="s">
        <v>33</v>
      </c>
      <c r="C42" s="216" t="s">
        <v>464</v>
      </c>
    </row>
    <row r="43" spans="1:3" s="29" customFormat="1" ht="78.75">
      <c r="A43" s="36">
        <v>22</v>
      </c>
      <c r="B43" s="37" t="s">
        <v>34</v>
      </c>
      <c r="C43" s="216" t="s">
        <v>464</v>
      </c>
    </row>
    <row r="44" spans="1:3" s="29" customFormat="1" ht="78.75">
      <c r="A44" s="36">
        <v>23</v>
      </c>
      <c r="B44" s="37" t="s">
        <v>35</v>
      </c>
      <c r="C44" s="216" t="s">
        <v>464</v>
      </c>
    </row>
    <row r="45" spans="1:3">
      <c r="A45" s="33"/>
      <c r="B45" s="37"/>
      <c r="C45" s="37"/>
    </row>
    <row r="46" spans="1:3" s="29" customFormat="1" ht="47.25">
      <c r="A46" s="38">
        <v>24</v>
      </c>
      <c r="B46" s="39" t="s">
        <v>36</v>
      </c>
      <c r="C46" s="39" t="s">
        <v>488</v>
      </c>
    </row>
    <row r="47" spans="1:3" s="29" customFormat="1" ht="47.25">
      <c r="A47" s="38">
        <v>25</v>
      </c>
      <c r="B47" s="39" t="s">
        <v>37</v>
      </c>
      <c r="C47" s="39" t="s">
        <v>489</v>
      </c>
    </row>
    <row r="48" spans="1:3" ht="15.95" customHeight="1">
      <c r="A48" s="215" t="s">
        <v>459</v>
      </c>
      <c r="B48" s="215"/>
    </row>
    <row r="49"/>
    <row r="50"/>
  </sheetData>
  <mergeCells count="9">
    <mergeCell ref="A15:C15"/>
    <mergeCell ref="A16:C16"/>
    <mergeCell ref="A18:C18"/>
    <mergeCell ref="A5:C5"/>
    <mergeCell ref="A7:C7"/>
    <mergeCell ref="A9:C9"/>
    <mergeCell ref="A10:C10"/>
    <mergeCell ref="A12:C12"/>
    <mergeCell ref="A13:C13"/>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topLeftCell="A7" workbookViewId="0">
      <selection activeCell="A14" sqref="A14:S14"/>
    </sheetView>
  </sheetViews>
  <sheetFormatPr defaultColWidth="0" defaultRowHeight="11.45" customHeight="1" zeroHeight="1"/>
  <cols>
    <col min="1" max="1" width="5.7109375" style="29" customWidth="1"/>
    <col min="2" max="2" width="12.7109375" style="29" customWidth="1"/>
    <col min="3" max="3" width="17.7109375" style="29" customWidth="1"/>
    <col min="4" max="4" width="11.7109375" style="29" customWidth="1"/>
    <col min="5" max="7" width="18.7109375" style="29" customWidth="1"/>
    <col min="8" max="10" width="10.7109375" style="29" customWidth="1"/>
    <col min="11" max="16" width="8.7109375" style="29" customWidth="1"/>
    <col min="17" max="17" width="50.5703125" style="29" customWidth="1"/>
    <col min="18" max="18" width="8.7109375" style="29" customWidth="1"/>
    <col min="19" max="19" width="19.7109375" style="29" customWidth="1"/>
    <col min="20" max="20" width="9" style="32" customWidth="1"/>
    <col min="21" max="16384" width="9" style="32" hidden="1"/>
  </cols>
  <sheetData>
    <row r="1" spans="1:20" s="29" customFormat="1" ht="15.75">
      <c r="S1" s="40" t="s">
        <v>0</v>
      </c>
    </row>
    <row r="2" spans="1:20" s="29" customFormat="1" ht="15.75">
      <c r="S2" s="40" t="s">
        <v>1</v>
      </c>
    </row>
    <row r="3" spans="1:20" s="29" customFormat="1" ht="15.75">
      <c r="S3" s="40" t="s">
        <v>2</v>
      </c>
    </row>
    <row r="4" spans="1:20" s="29" customFormat="1" ht="15.75">
      <c r="A4" s="255" t="s">
        <v>472</v>
      </c>
      <c r="B4" s="255"/>
      <c r="C4" s="255"/>
      <c r="D4" s="255"/>
      <c r="E4" s="255"/>
      <c r="F4" s="255"/>
      <c r="G4" s="255"/>
      <c r="H4" s="255"/>
      <c r="I4" s="255"/>
      <c r="J4" s="255"/>
      <c r="K4" s="255"/>
      <c r="L4" s="255"/>
      <c r="M4" s="255"/>
      <c r="N4" s="255"/>
      <c r="O4" s="255"/>
      <c r="P4" s="255"/>
      <c r="Q4" s="255"/>
      <c r="R4" s="255"/>
      <c r="S4" s="255"/>
    </row>
    <row r="5" spans="1:20" ht="11.45" customHeight="1"/>
    <row r="6" spans="1:20" s="29" customFormat="1" ht="18.75">
      <c r="A6" s="256" t="s">
        <v>3</v>
      </c>
      <c r="B6" s="256"/>
      <c r="C6" s="256"/>
      <c r="D6" s="256"/>
      <c r="E6" s="256"/>
      <c r="F6" s="256"/>
      <c r="G6" s="256"/>
      <c r="H6" s="256"/>
      <c r="I6" s="256"/>
      <c r="J6" s="256"/>
      <c r="K6" s="256"/>
      <c r="L6" s="256"/>
      <c r="M6" s="256"/>
      <c r="N6" s="256"/>
      <c r="O6" s="256"/>
      <c r="P6" s="256"/>
      <c r="Q6" s="256"/>
      <c r="R6" s="256"/>
      <c r="S6" s="256"/>
    </row>
    <row r="7" spans="1:20" ht="11.45" customHeight="1"/>
    <row r="8" spans="1:20" s="29" customFormat="1" ht="15.75">
      <c r="A8" s="255"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55"/>
      <c r="C8" s="255"/>
      <c r="D8" s="255"/>
      <c r="E8" s="255"/>
      <c r="F8" s="255"/>
      <c r="G8" s="255"/>
      <c r="H8" s="255"/>
      <c r="I8" s="255"/>
      <c r="J8" s="255"/>
      <c r="K8" s="255"/>
      <c r="L8" s="255"/>
      <c r="M8" s="255"/>
      <c r="N8" s="255"/>
      <c r="O8" s="255"/>
      <c r="P8" s="255"/>
      <c r="Q8" s="255"/>
      <c r="R8" s="255"/>
      <c r="S8" s="255"/>
    </row>
    <row r="9" spans="1:20" s="29" customFormat="1" ht="15.75">
      <c r="A9" s="258" t="s">
        <v>4</v>
      </c>
      <c r="B9" s="258"/>
      <c r="C9" s="258"/>
      <c r="D9" s="258"/>
      <c r="E9" s="258"/>
      <c r="F9" s="258"/>
      <c r="G9" s="258"/>
      <c r="H9" s="258"/>
      <c r="I9" s="258"/>
      <c r="J9" s="258"/>
      <c r="K9" s="258"/>
      <c r="L9" s="258"/>
      <c r="M9" s="258"/>
      <c r="N9" s="258"/>
      <c r="O9" s="258"/>
      <c r="P9" s="258"/>
      <c r="Q9" s="258"/>
      <c r="R9" s="258"/>
      <c r="S9" s="258"/>
    </row>
    <row r="10" spans="1:20" ht="11.45" customHeight="1"/>
    <row r="11" spans="1:20" s="29" customFormat="1" ht="15.75">
      <c r="A11" s="255" t="str">
        <f>'1. паспорт местоположение '!A12:C12</f>
        <v>K_VLGD-03</v>
      </c>
      <c r="B11" s="255"/>
      <c r="C11" s="255"/>
      <c r="D11" s="255"/>
      <c r="E11" s="255"/>
      <c r="F11" s="255"/>
      <c r="G11" s="255"/>
      <c r="H11" s="255"/>
      <c r="I11" s="255"/>
      <c r="J11" s="255"/>
      <c r="K11" s="255"/>
      <c r="L11" s="255"/>
      <c r="M11" s="255"/>
      <c r="N11" s="255"/>
      <c r="O11" s="255"/>
      <c r="P11" s="255"/>
      <c r="Q11" s="255"/>
      <c r="R11" s="255"/>
      <c r="S11" s="255"/>
    </row>
    <row r="12" spans="1:20" s="29" customFormat="1" ht="15.75">
      <c r="A12" s="258" t="s">
        <v>5</v>
      </c>
      <c r="B12" s="258"/>
      <c r="C12" s="258"/>
      <c r="D12" s="258"/>
      <c r="E12" s="258"/>
      <c r="F12" s="258"/>
      <c r="G12" s="258"/>
      <c r="H12" s="258"/>
      <c r="I12" s="258"/>
      <c r="J12" s="258"/>
      <c r="K12" s="258"/>
      <c r="L12" s="258"/>
      <c r="M12" s="258"/>
      <c r="N12" s="258"/>
      <c r="O12" s="258"/>
      <c r="P12" s="258"/>
      <c r="Q12" s="258"/>
      <c r="R12" s="258"/>
      <c r="S12" s="258"/>
    </row>
    <row r="13" spans="1:20" ht="11.45" customHeight="1"/>
    <row r="14" spans="1:20" s="29" customFormat="1" ht="15.75" customHeight="1">
      <c r="A14" s="262"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262"/>
      <c r="C14" s="262"/>
      <c r="D14" s="262"/>
      <c r="E14" s="262"/>
      <c r="F14" s="262"/>
      <c r="G14" s="262"/>
      <c r="H14" s="262"/>
      <c r="I14" s="262"/>
      <c r="J14" s="262"/>
      <c r="K14" s="262"/>
      <c r="L14" s="262"/>
      <c r="M14" s="262"/>
      <c r="N14" s="262"/>
      <c r="O14" s="262"/>
      <c r="P14" s="262"/>
      <c r="Q14" s="262"/>
      <c r="R14" s="262"/>
      <c r="S14" s="262"/>
      <c r="T14" s="212"/>
    </row>
    <row r="15" spans="1:20" s="29" customFormat="1" ht="15.75">
      <c r="A15" s="258" t="s">
        <v>6</v>
      </c>
      <c r="B15" s="258"/>
      <c r="C15" s="258"/>
      <c r="D15" s="258"/>
      <c r="E15" s="258"/>
      <c r="F15" s="258"/>
      <c r="G15" s="258"/>
      <c r="H15" s="258"/>
      <c r="I15" s="258"/>
      <c r="J15" s="258"/>
      <c r="K15" s="258"/>
      <c r="L15" s="258"/>
      <c r="M15" s="258"/>
      <c r="N15" s="258"/>
      <c r="O15" s="258"/>
      <c r="P15" s="258"/>
      <c r="Q15" s="258"/>
      <c r="R15" s="258"/>
      <c r="S15" s="258"/>
      <c r="T15" s="263"/>
    </row>
    <row r="16" spans="1:20" s="29" customFormat="1" ht="11.45" customHeight="1">
      <c r="A16" s="83"/>
      <c r="B16" s="83"/>
      <c r="C16" s="83"/>
      <c r="D16" s="83"/>
      <c r="E16" s="83"/>
      <c r="F16" s="83"/>
      <c r="G16" s="83"/>
      <c r="H16" s="83"/>
      <c r="I16" s="83"/>
      <c r="J16" s="83"/>
      <c r="K16" s="83"/>
      <c r="L16" s="83"/>
      <c r="M16" s="83"/>
      <c r="N16" s="83"/>
      <c r="O16" s="83"/>
      <c r="P16" s="83"/>
      <c r="Q16" s="83"/>
      <c r="R16" s="83"/>
      <c r="S16" s="83"/>
      <c r="T16" s="83"/>
    </row>
    <row r="17" spans="1:19" ht="53.25" customHeight="1">
      <c r="A17" s="267" t="s">
        <v>38</v>
      </c>
      <c r="B17" s="267"/>
      <c r="C17" s="267"/>
      <c r="D17" s="267"/>
      <c r="E17" s="267"/>
      <c r="F17" s="267"/>
      <c r="G17" s="267"/>
      <c r="H17" s="267"/>
      <c r="I17" s="267"/>
      <c r="J17" s="267"/>
      <c r="K17" s="267"/>
      <c r="L17" s="267"/>
      <c r="M17" s="267"/>
      <c r="N17" s="267"/>
      <c r="O17" s="267"/>
      <c r="P17" s="267"/>
      <c r="Q17" s="267"/>
      <c r="R17" s="267"/>
      <c r="S17" s="267"/>
    </row>
    <row r="18" spans="1:19" ht="15" customHeight="1"/>
    <row r="19" spans="1:19" s="29" customFormat="1" ht="50.25" customHeight="1">
      <c r="A19" s="265" t="s">
        <v>8</v>
      </c>
      <c r="B19" s="265" t="s">
        <v>39</v>
      </c>
      <c r="C19" s="265" t="s">
        <v>40</v>
      </c>
      <c r="D19" s="265" t="s">
        <v>41</v>
      </c>
      <c r="E19" s="260" t="s">
        <v>42</v>
      </c>
      <c r="F19" s="260" t="s">
        <v>396</v>
      </c>
      <c r="G19" s="260" t="s">
        <v>43</v>
      </c>
      <c r="H19" s="260" t="s">
        <v>44</v>
      </c>
      <c r="I19" s="260" t="s">
        <v>45</v>
      </c>
      <c r="J19" s="260" t="s">
        <v>46</v>
      </c>
      <c r="K19" s="260" t="s">
        <v>47</v>
      </c>
      <c r="L19" s="260" t="s">
        <v>48</v>
      </c>
      <c r="M19" s="260" t="s">
        <v>49</v>
      </c>
      <c r="N19" s="260" t="s">
        <v>50</v>
      </c>
      <c r="O19" s="260" t="s">
        <v>51</v>
      </c>
      <c r="P19" s="260" t="s">
        <v>52</v>
      </c>
      <c r="Q19" s="264" t="s">
        <v>53</v>
      </c>
      <c r="R19" s="264"/>
      <c r="S19" s="265" t="s">
        <v>54</v>
      </c>
    </row>
    <row r="20" spans="1:19" s="29" customFormat="1" ht="177" customHeight="1">
      <c r="A20" s="266"/>
      <c r="B20" s="266"/>
      <c r="C20" s="266"/>
      <c r="D20" s="266"/>
      <c r="E20" s="261"/>
      <c r="F20" s="261"/>
      <c r="G20" s="261"/>
      <c r="H20" s="261"/>
      <c r="I20" s="261"/>
      <c r="J20" s="261"/>
      <c r="K20" s="261"/>
      <c r="L20" s="261"/>
      <c r="M20" s="261"/>
      <c r="N20" s="261"/>
      <c r="O20" s="261"/>
      <c r="P20" s="261"/>
      <c r="Q20" s="33" t="s">
        <v>55</v>
      </c>
      <c r="R20" s="41" t="s">
        <v>56</v>
      </c>
      <c r="S20" s="266"/>
    </row>
    <row r="21" spans="1:19" s="42" customFormat="1" ht="12.75" customHeight="1">
      <c r="A21" s="34">
        <v>1</v>
      </c>
      <c r="B21" s="34">
        <v>2</v>
      </c>
      <c r="C21" s="34">
        <v>3</v>
      </c>
      <c r="D21" s="34">
        <v>4</v>
      </c>
      <c r="E21" s="34">
        <v>5</v>
      </c>
      <c r="F21" s="34">
        <v>6</v>
      </c>
      <c r="G21" s="34">
        <v>7</v>
      </c>
      <c r="H21" s="34">
        <v>8</v>
      </c>
      <c r="I21" s="34">
        <v>9</v>
      </c>
      <c r="J21" s="34">
        <v>10</v>
      </c>
      <c r="K21" s="34">
        <v>11</v>
      </c>
      <c r="L21" s="34">
        <v>12</v>
      </c>
      <c r="M21" s="34">
        <v>13</v>
      </c>
      <c r="N21" s="34">
        <v>14</v>
      </c>
      <c r="O21" s="34">
        <v>15</v>
      </c>
      <c r="P21" s="34">
        <v>16</v>
      </c>
      <c r="Q21" s="34">
        <v>17</v>
      </c>
      <c r="R21" s="34">
        <v>18</v>
      </c>
      <c r="S21" s="34">
        <v>19</v>
      </c>
    </row>
    <row r="22" spans="1:19" s="43" customFormat="1" ht="15.75">
      <c r="A22" s="44" t="s">
        <v>464</v>
      </c>
      <c r="B22" s="44" t="s">
        <v>464</v>
      </c>
      <c r="C22" s="44" t="s">
        <v>464</v>
      </c>
      <c r="D22" s="44" t="s">
        <v>464</v>
      </c>
      <c r="E22" s="44" t="s">
        <v>464</v>
      </c>
      <c r="F22" s="44" t="s">
        <v>464</v>
      </c>
      <c r="G22" s="44" t="s">
        <v>464</v>
      </c>
      <c r="H22" s="44" t="s">
        <v>464</v>
      </c>
      <c r="I22" s="44" t="s">
        <v>464</v>
      </c>
      <c r="J22" s="44" t="s">
        <v>464</v>
      </c>
      <c r="K22" s="44" t="s">
        <v>464</v>
      </c>
      <c r="L22" s="44" t="s">
        <v>464</v>
      </c>
      <c r="M22" s="44" t="s">
        <v>464</v>
      </c>
      <c r="N22" s="44" t="s">
        <v>464</v>
      </c>
      <c r="O22" s="44" t="s">
        <v>464</v>
      </c>
      <c r="P22" s="44" t="s">
        <v>464</v>
      </c>
      <c r="Q22" s="44" t="s">
        <v>464</v>
      </c>
      <c r="R22" s="44" t="s">
        <v>464</v>
      </c>
      <c r="S22" s="44" t="s">
        <v>464</v>
      </c>
    </row>
    <row r="23" spans="1:19" ht="11.45" customHeight="1"/>
  </sheetData>
  <mergeCells count="27">
    <mergeCell ref="A12:S12"/>
    <mergeCell ref="A4:S4"/>
    <mergeCell ref="A6:S6"/>
    <mergeCell ref="A8:S8"/>
    <mergeCell ref="A9:S9"/>
    <mergeCell ref="A11:S11"/>
    <mergeCell ref="L19:L20"/>
    <mergeCell ref="N19:N20"/>
    <mergeCell ref="O19:O20"/>
    <mergeCell ref="A14:S14"/>
    <mergeCell ref="A15:T15"/>
    <mergeCell ref="P19:P20"/>
    <mergeCell ref="Q19:R19"/>
    <mergeCell ref="S19:S20"/>
    <mergeCell ref="M19:M20"/>
    <mergeCell ref="A17:S17"/>
    <mergeCell ref="A19:A20"/>
    <mergeCell ref="B19:B20"/>
    <mergeCell ref="C19:C20"/>
    <mergeCell ref="D19:D20"/>
    <mergeCell ref="E19:E20"/>
    <mergeCell ref="F19:F20"/>
    <mergeCell ref="G19:G20"/>
    <mergeCell ref="H19:H20"/>
    <mergeCell ref="I19:I20"/>
    <mergeCell ref="J19:J20"/>
    <mergeCell ref="K19:K20"/>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tabSelected="1" topLeftCell="E18" workbookViewId="0">
      <selection activeCell="T23" sqref="T23"/>
    </sheetView>
  </sheetViews>
  <sheetFormatPr defaultColWidth="0" defaultRowHeight="11.45" customHeight="1" zeroHeight="1"/>
  <cols>
    <col min="1" max="1" width="5.7109375" style="45" customWidth="1"/>
    <col min="2" max="3" width="9.7109375" style="45" customWidth="1"/>
    <col min="4" max="4" width="5.7109375" style="45" customWidth="1"/>
    <col min="5" max="10" width="9.7109375" style="45" customWidth="1"/>
    <col min="11" max="11" width="8.7109375" style="45" customWidth="1"/>
    <col min="12" max="15" width="9.7109375" style="45" customWidth="1"/>
    <col min="16" max="16" width="10.7109375" style="45" customWidth="1"/>
    <col min="17" max="20" width="12.7109375" style="45" customWidth="1"/>
    <col min="21" max="21" width="9" style="32" customWidth="1"/>
    <col min="22" max="16384" width="9" style="32" hidden="1"/>
  </cols>
  <sheetData>
    <row r="1" spans="1:20" s="29" customFormat="1" ht="15.75">
      <c r="T1" s="40" t="s">
        <v>0</v>
      </c>
    </row>
    <row r="2" spans="1:20" s="29" customFormat="1" ht="15.75">
      <c r="T2" s="40" t="s">
        <v>1</v>
      </c>
    </row>
    <row r="3" spans="1:20" s="29" customFormat="1" ht="15.75">
      <c r="T3" s="40" t="s">
        <v>2</v>
      </c>
    </row>
    <row r="4" spans="1:20" s="29" customFormat="1" ht="15.75">
      <c r="A4" s="255" t="s">
        <v>472</v>
      </c>
      <c r="B4" s="255"/>
      <c r="C4" s="255"/>
      <c r="D4" s="255"/>
      <c r="E4" s="255"/>
      <c r="F4" s="255"/>
      <c r="G4" s="255"/>
      <c r="H4" s="255"/>
      <c r="I4" s="255"/>
      <c r="J4" s="255"/>
      <c r="K4" s="255"/>
      <c r="L4" s="255"/>
      <c r="M4" s="255"/>
      <c r="N4" s="255"/>
      <c r="O4" s="255"/>
      <c r="P4" s="255"/>
      <c r="Q4" s="255"/>
      <c r="R4" s="255"/>
      <c r="S4" s="255"/>
      <c r="T4" s="255"/>
    </row>
    <row r="5" spans="1:20" ht="11.45" customHeight="1"/>
    <row r="6" spans="1:20" s="29" customFormat="1" ht="18.75">
      <c r="A6" s="256" t="s">
        <v>3</v>
      </c>
      <c r="B6" s="256"/>
      <c r="C6" s="256"/>
      <c r="D6" s="256"/>
      <c r="E6" s="256"/>
      <c r="F6" s="256"/>
      <c r="G6" s="256"/>
      <c r="H6" s="256"/>
      <c r="I6" s="256"/>
      <c r="J6" s="256"/>
      <c r="K6" s="256"/>
      <c r="L6" s="256"/>
      <c r="M6" s="256"/>
      <c r="N6" s="256"/>
      <c r="O6" s="256"/>
      <c r="P6" s="256"/>
      <c r="Q6" s="256"/>
      <c r="R6" s="256"/>
      <c r="S6" s="256"/>
      <c r="T6" s="256"/>
    </row>
    <row r="7" spans="1:20" ht="11.45" customHeight="1"/>
    <row r="8" spans="1:20" s="29" customFormat="1" ht="18" customHeight="1">
      <c r="A8" s="257"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57"/>
      <c r="C8" s="257"/>
      <c r="D8" s="257"/>
      <c r="E8" s="257"/>
      <c r="F8" s="257"/>
      <c r="G8" s="257"/>
      <c r="H8" s="257"/>
      <c r="I8" s="257"/>
      <c r="J8" s="257"/>
      <c r="K8" s="257"/>
      <c r="L8" s="257"/>
      <c r="M8" s="257"/>
      <c r="N8" s="257"/>
      <c r="O8" s="257"/>
      <c r="P8" s="257"/>
      <c r="Q8" s="257"/>
      <c r="R8" s="257"/>
      <c r="S8" s="257"/>
      <c r="T8" s="257"/>
    </row>
    <row r="9" spans="1:20" s="29" customFormat="1" ht="15.75">
      <c r="A9" s="258" t="s">
        <v>4</v>
      </c>
      <c r="B9" s="258"/>
      <c r="C9" s="258"/>
      <c r="D9" s="258"/>
      <c r="E9" s="258"/>
      <c r="F9" s="258"/>
      <c r="G9" s="258"/>
      <c r="H9" s="258"/>
      <c r="I9" s="258"/>
      <c r="J9" s="258"/>
      <c r="K9" s="258"/>
      <c r="L9" s="258"/>
      <c r="M9" s="258"/>
      <c r="N9" s="258"/>
      <c r="O9" s="258"/>
      <c r="P9" s="258"/>
      <c r="Q9" s="258"/>
      <c r="R9" s="258"/>
      <c r="S9" s="258"/>
      <c r="T9" s="258"/>
    </row>
    <row r="10" spans="1:20" ht="11.45" customHeight="1"/>
    <row r="11" spans="1:20" s="29" customFormat="1" ht="15.75">
      <c r="A11" s="255" t="str">
        <f>'1. паспорт местоположение '!A12:C12</f>
        <v>K_VLGD-03</v>
      </c>
      <c r="B11" s="255"/>
      <c r="C11" s="255"/>
      <c r="D11" s="255"/>
      <c r="E11" s="255"/>
      <c r="F11" s="255"/>
      <c r="G11" s="255"/>
      <c r="H11" s="255"/>
      <c r="I11" s="255"/>
      <c r="J11" s="255"/>
      <c r="K11" s="255"/>
      <c r="L11" s="255"/>
      <c r="M11" s="255"/>
      <c r="N11" s="255"/>
      <c r="O11" s="255"/>
      <c r="P11" s="255"/>
      <c r="Q11" s="255"/>
      <c r="R11" s="255"/>
      <c r="S11" s="255"/>
      <c r="T11" s="255"/>
    </row>
    <row r="12" spans="1:20" s="29" customFormat="1" ht="15.75">
      <c r="A12" s="258" t="s">
        <v>5</v>
      </c>
      <c r="B12" s="258"/>
      <c r="C12" s="258"/>
      <c r="D12" s="258"/>
      <c r="E12" s="258"/>
      <c r="F12" s="258"/>
      <c r="G12" s="258"/>
      <c r="H12" s="258"/>
      <c r="I12" s="258"/>
      <c r="J12" s="258"/>
      <c r="K12" s="258"/>
      <c r="L12" s="258"/>
      <c r="M12" s="258"/>
      <c r="N12" s="258"/>
      <c r="O12" s="258"/>
      <c r="P12" s="258"/>
      <c r="Q12" s="258"/>
      <c r="R12" s="258"/>
      <c r="S12" s="258"/>
      <c r="T12" s="258"/>
    </row>
    <row r="13" spans="1:20" ht="11.45" customHeight="1"/>
    <row r="14" spans="1:20" s="29" customFormat="1" ht="15.75">
      <c r="A14"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257"/>
      <c r="C14" s="257"/>
      <c r="D14" s="257"/>
      <c r="E14" s="257"/>
      <c r="F14" s="257"/>
      <c r="G14" s="257"/>
      <c r="H14" s="257"/>
      <c r="I14" s="257"/>
      <c r="J14" s="257"/>
      <c r="K14" s="257"/>
      <c r="L14" s="257"/>
      <c r="M14" s="257"/>
      <c r="N14" s="257"/>
      <c r="O14" s="257"/>
      <c r="P14" s="257"/>
      <c r="Q14" s="257"/>
      <c r="R14" s="257"/>
      <c r="S14" s="257"/>
      <c r="T14" s="257"/>
    </row>
    <row r="15" spans="1:20" s="29" customFormat="1" ht="15.75">
      <c r="A15" s="258" t="s">
        <v>6</v>
      </c>
      <c r="B15" s="258"/>
      <c r="C15" s="258"/>
      <c r="D15" s="258"/>
      <c r="E15" s="258"/>
      <c r="F15" s="258"/>
      <c r="G15" s="258"/>
      <c r="H15" s="258"/>
      <c r="I15" s="258"/>
      <c r="J15" s="258"/>
      <c r="K15" s="258"/>
      <c r="L15" s="258"/>
      <c r="M15" s="258"/>
      <c r="N15" s="258"/>
      <c r="O15" s="258"/>
      <c r="P15" s="258"/>
      <c r="Q15" s="258"/>
      <c r="R15" s="258"/>
      <c r="S15" s="258"/>
      <c r="T15" s="258"/>
    </row>
    <row r="16" spans="1:20" ht="11.45" customHeight="1"/>
    <row r="17" spans="1:20" s="46" customFormat="1" ht="18.75">
      <c r="A17" s="268" t="s">
        <v>57</v>
      </c>
      <c r="B17" s="268"/>
      <c r="C17" s="268"/>
      <c r="D17" s="268"/>
      <c r="E17" s="268"/>
      <c r="F17" s="268"/>
      <c r="G17" s="268"/>
      <c r="H17" s="268"/>
      <c r="I17" s="268"/>
      <c r="J17" s="268"/>
      <c r="K17" s="268"/>
      <c r="L17" s="268"/>
      <c r="M17" s="268"/>
      <c r="N17" s="268"/>
      <c r="O17" s="268"/>
      <c r="P17" s="268"/>
      <c r="Q17" s="268"/>
      <c r="R17" s="268"/>
      <c r="S17" s="268"/>
      <c r="T17" s="268"/>
    </row>
    <row r="18" spans="1:20" s="29" customFormat="1" ht="11.45" customHeight="1"/>
    <row r="19" spans="1:20" s="29" customFormat="1" ht="51" customHeight="1">
      <c r="A19" s="265" t="s">
        <v>8</v>
      </c>
      <c r="B19" s="265" t="s">
        <v>58</v>
      </c>
      <c r="C19" s="265"/>
      <c r="D19" s="260" t="s">
        <v>59</v>
      </c>
      <c r="E19" s="265" t="s">
        <v>60</v>
      </c>
      <c r="F19" s="265"/>
      <c r="G19" s="265" t="s">
        <v>61</v>
      </c>
      <c r="H19" s="265"/>
      <c r="I19" s="265" t="s">
        <v>62</v>
      </c>
      <c r="J19" s="265"/>
      <c r="K19" s="260" t="s">
        <v>63</v>
      </c>
      <c r="L19" s="265" t="s">
        <v>64</v>
      </c>
      <c r="M19" s="265"/>
      <c r="N19" s="265" t="s">
        <v>65</v>
      </c>
      <c r="O19" s="265"/>
      <c r="P19" s="260" t="s">
        <v>66</v>
      </c>
      <c r="Q19" s="264" t="s">
        <v>397</v>
      </c>
      <c r="R19" s="264"/>
      <c r="S19" s="264" t="s">
        <v>398</v>
      </c>
      <c r="T19" s="264"/>
    </row>
    <row r="20" spans="1:20" s="29" customFormat="1" ht="178.5" customHeight="1">
      <c r="A20" s="269"/>
      <c r="B20" s="270"/>
      <c r="C20" s="271"/>
      <c r="D20" s="272"/>
      <c r="E20" s="270"/>
      <c r="F20" s="271"/>
      <c r="G20" s="270"/>
      <c r="H20" s="271"/>
      <c r="I20" s="270"/>
      <c r="J20" s="271"/>
      <c r="K20" s="261"/>
      <c r="L20" s="270"/>
      <c r="M20" s="271"/>
      <c r="N20" s="270"/>
      <c r="O20" s="271"/>
      <c r="P20" s="261"/>
      <c r="Q20" s="41" t="s">
        <v>67</v>
      </c>
      <c r="R20" s="41" t="s">
        <v>68</v>
      </c>
      <c r="S20" s="41" t="s">
        <v>69</v>
      </c>
      <c r="T20" s="41" t="s">
        <v>70</v>
      </c>
    </row>
    <row r="21" spans="1:20" s="29" customFormat="1" ht="15.75">
      <c r="A21" s="266"/>
      <c r="B21" s="33" t="s">
        <v>71</v>
      </c>
      <c r="C21" s="33" t="s">
        <v>72</v>
      </c>
      <c r="D21" s="261"/>
      <c r="E21" s="33" t="s">
        <v>71</v>
      </c>
      <c r="F21" s="33" t="s">
        <v>72</v>
      </c>
      <c r="G21" s="33" t="s">
        <v>71</v>
      </c>
      <c r="H21" s="33" t="s">
        <v>72</v>
      </c>
      <c r="I21" s="33" t="s">
        <v>71</v>
      </c>
      <c r="J21" s="33" t="s">
        <v>72</v>
      </c>
      <c r="K21" s="33" t="s">
        <v>71</v>
      </c>
      <c r="L21" s="33" t="s">
        <v>71</v>
      </c>
      <c r="M21" s="33" t="s">
        <v>72</v>
      </c>
      <c r="N21" s="33" t="s">
        <v>71</v>
      </c>
      <c r="O21" s="33" t="s">
        <v>72</v>
      </c>
      <c r="P21" s="33" t="s">
        <v>71</v>
      </c>
      <c r="Q21" s="33" t="s">
        <v>71</v>
      </c>
      <c r="R21" s="33" t="s">
        <v>71</v>
      </c>
      <c r="S21" s="33" t="s">
        <v>71</v>
      </c>
      <c r="T21" s="33" t="s">
        <v>71</v>
      </c>
    </row>
    <row r="22" spans="1:20" s="42" customFormat="1" ht="12.75" customHeight="1">
      <c r="A22" s="34">
        <v>1</v>
      </c>
      <c r="B22" s="34">
        <v>2</v>
      </c>
      <c r="C22" s="34">
        <v>3</v>
      </c>
      <c r="D22" s="34">
        <v>4</v>
      </c>
      <c r="E22" s="34">
        <v>5</v>
      </c>
      <c r="F22" s="34">
        <v>6</v>
      </c>
      <c r="G22" s="34">
        <v>7</v>
      </c>
      <c r="H22" s="34">
        <v>8</v>
      </c>
      <c r="I22" s="34">
        <v>9</v>
      </c>
      <c r="J22" s="34">
        <v>10</v>
      </c>
      <c r="K22" s="34">
        <v>11</v>
      </c>
      <c r="L22" s="34">
        <v>12</v>
      </c>
      <c r="M22" s="34">
        <v>13</v>
      </c>
      <c r="N22" s="34">
        <v>14</v>
      </c>
      <c r="O22" s="34">
        <v>15</v>
      </c>
      <c r="P22" s="34">
        <v>16</v>
      </c>
      <c r="Q22" s="34">
        <v>17</v>
      </c>
      <c r="R22" s="34">
        <v>18</v>
      </c>
      <c r="S22" s="34">
        <v>19</v>
      </c>
      <c r="T22" s="34">
        <v>20</v>
      </c>
    </row>
    <row r="23" spans="1:20" s="29" customFormat="1" ht="220.5">
      <c r="A23" s="36">
        <v>1</v>
      </c>
      <c r="B23" s="36" t="s">
        <v>498</v>
      </c>
      <c r="C23" s="36" t="s">
        <v>498</v>
      </c>
      <c r="D23" s="36" t="s">
        <v>499</v>
      </c>
      <c r="E23" s="36" t="s">
        <v>500</v>
      </c>
      <c r="F23" s="36" t="s">
        <v>501</v>
      </c>
      <c r="G23" s="36" t="s">
        <v>506</v>
      </c>
      <c r="H23" s="36" t="s">
        <v>506</v>
      </c>
      <c r="I23" s="36">
        <v>1981</v>
      </c>
      <c r="J23" s="36">
        <v>1981</v>
      </c>
      <c r="K23" s="36">
        <v>1981</v>
      </c>
      <c r="L23" s="36" t="s">
        <v>502</v>
      </c>
      <c r="M23" s="36" t="s">
        <v>502</v>
      </c>
      <c r="N23" s="36">
        <v>40</v>
      </c>
      <c r="O23" s="36">
        <v>40</v>
      </c>
      <c r="P23" s="36" t="s">
        <v>464</v>
      </c>
      <c r="Q23" s="36" t="s">
        <v>503</v>
      </c>
      <c r="R23" s="36" t="s">
        <v>504</v>
      </c>
      <c r="S23" s="36" t="s">
        <v>507</v>
      </c>
      <c r="T23" s="36" t="s">
        <v>505</v>
      </c>
    </row>
    <row r="24" spans="1:20" ht="11.45" customHeight="1"/>
  </sheetData>
  <mergeCells count="21">
    <mergeCell ref="A12:T12"/>
    <mergeCell ref="A4:T4"/>
    <mergeCell ref="A6:T6"/>
    <mergeCell ref="A8:T8"/>
    <mergeCell ref="A9:T9"/>
    <mergeCell ref="A11:T11"/>
    <mergeCell ref="A14:T14"/>
    <mergeCell ref="A15:T15"/>
    <mergeCell ref="A17:T17"/>
    <mergeCell ref="A19:A21"/>
    <mergeCell ref="B19:C20"/>
    <mergeCell ref="D19:D21"/>
    <mergeCell ref="E19:F20"/>
    <mergeCell ref="G19:H20"/>
    <mergeCell ref="I19:J20"/>
    <mergeCell ref="K19:K20"/>
    <mergeCell ref="L19:M20"/>
    <mergeCell ref="N19:O20"/>
    <mergeCell ref="P19:P20"/>
    <mergeCell ref="Q19:R19"/>
    <mergeCell ref="S19:T19"/>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workbookViewId="0">
      <selection activeCell="L16" sqref="L16"/>
    </sheetView>
  </sheetViews>
  <sheetFormatPr defaultColWidth="0" defaultRowHeight="11.45" customHeight="1" zeroHeight="1"/>
  <cols>
    <col min="1" max="1" width="5.7109375" style="45" customWidth="1"/>
    <col min="2" max="3" width="8.7109375" style="45" customWidth="1"/>
    <col min="4" max="5" width="10.7109375" style="45" customWidth="1"/>
    <col min="6" max="19" width="8.7109375" style="45" customWidth="1"/>
    <col min="20" max="20" width="10.7109375" style="45" customWidth="1"/>
    <col min="21" max="21" width="12.7109375" style="45" customWidth="1"/>
    <col min="22" max="23" width="8.7109375" style="45" customWidth="1"/>
    <col min="24" max="24" width="20.140625" style="45" customWidth="1"/>
    <col min="25" max="25" width="8.7109375" style="45" customWidth="1"/>
    <col min="26" max="26" width="20.28515625" style="45" customWidth="1"/>
    <col min="27" max="27" width="8.7109375" style="45" customWidth="1"/>
    <col min="28" max="28" width="9" style="32" customWidth="1"/>
    <col min="29" max="16384" width="9" style="32" hidden="1"/>
  </cols>
  <sheetData>
    <row r="1" spans="1:27" s="29" customFormat="1" ht="15.75">
      <c r="AA1" s="40" t="s">
        <v>0</v>
      </c>
    </row>
    <row r="2" spans="1:27" s="29" customFormat="1" ht="15.75">
      <c r="AA2" s="40" t="s">
        <v>1</v>
      </c>
    </row>
    <row r="3" spans="1:27" s="29" customFormat="1" ht="15.75">
      <c r="AA3" s="40" t="s">
        <v>2</v>
      </c>
    </row>
    <row r="4" spans="1:27" s="29" customFormat="1" ht="15.75" customHeight="1">
      <c r="A4" s="262" t="s">
        <v>472</v>
      </c>
      <c r="B4" s="262"/>
      <c r="C4" s="262"/>
      <c r="D4" s="262"/>
      <c r="E4" s="262"/>
      <c r="F4" s="262"/>
      <c r="G4" s="262"/>
      <c r="H4" s="262"/>
      <c r="I4" s="262"/>
      <c r="J4" s="262"/>
      <c r="K4" s="262"/>
      <c r="L4" s="262"/>
      <c r="M4" s="262"/>
      <c r="N4" s="262"/>
      <c r="O4" s="262"/>
      <c r="P4" s="262"/>
      <c r="Q4" s="262"/>
      <c r="R4" s="262"/>
      <c r="S4" s="262"/>
      <c r="T4" s="262"/>
      <c r="U4" s="262"/>
      <c r="V4" s="262"/>
      <c r="W4" s="262"/>
      <c r="X4" s="262"/>
      <c r="Y4" s="262"/>
      <c r="Z4" s="262"/>
      <c r="AA4" s="262"/>
    </row>
    <row r="5" spans="1:27" ht="11.45" customHeight="1"/>
    <row r="6" spans="1:27" s="29" customFormat="1" ht="18.75">
      <c r="A6" s="275" t="s">
        <v>3</v>
      </c>
      <c r="B6" s="275"/>
      <c r="C6" s="275"/>
      <c r="D6" s="275"/>
      <c r="E6" s="275"/>
      <c r="F6" s="275"/>
      <c r="G6" s="275"/>
      <c r="H6" s="275"/>
      <c r="I6" s="275"/>
      <c r="J6" s="275"/>
      <c r="K6" s="275"/>
      <c r="L6" s="275"/>
      <c r="M6" s="275"/>
      <c r="N6" s="275"/>
      <c r="O6" s="275"/>
      <c r="P6" s="275"/>
      <c r="Q6" s="275"/>
      <c r="R6" s="275"/>
      <c r="S6" s="275"/>
      <c r="T6" s="275"/>
      <c r="U6" s="275"/>
      <c r="V6" s="275"/>
      <c r="W6" s="275"/>
      <c r="X6" s="275"/>
      <c r="Y6" s="275"/>
      <c r="Z6" s="275"/>
      <c r="AA6" s="275"/>
    </row>
    <row r="7" spans="1:27" ht="11.45" customHeight="1"/>
    <row r="8" spans="1:27" s="29" customFormat="1" ht="15.75">
      <c r="A8" s="262"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62"/>
      <c r="C8" s="262"/>
      <c r="D8" s="262"/>
      <c r="E8" s="262"/>
      <c r="F8" s="262"/>
      <c r="G8" s="262"/>
      <c r="H8" s="262"/>
      <c r="I8" s="262"/>
      <c r="J8" s="262"/>
      <c r="K8" s="262"/>
      <c r="L8" s="262"/>
      <c r="M8" s="262"/>
      <c r="N8" s="262"/>
      <c r="O8" s="262"/>
      <c r="P8" s="262"/>
      <c r="Q8" s="262"/>
      <c r="R8" s="262"/>
      <c r="S8" s="262"/>
      <c r="T8" s="262"/>
      <c r="U8" s="262"/>
      <c r="V8" s="262"/>
      <c r="W8" s="262"/>
      <c r="X8" s="262"/>
      <c r="Y8" s="262"/>
      <c r="Z8" s="262"/>
      <c r="AA8" s="262"/>
    </row>
    <row r="9" spans="1:27" s="29" customFormat="1" ht="15.75">
      <c r="A9" s="258" t="s">
        <v>4</v>
      </c>
      <c r="B9" s="258"/>
      <c r="C9" s="258"/>
      <c r="D9" s="258"/>
      <c r="E9" s="258"/>
      <c r="F9" s="258"/>
      <c r="G9" s="258"/>
      <c r="H9" s="258"/>
      <c r="I9" s="258"/>
      <c r="J9" s="258"/>
      <c r="K9" s="258"/>
      <c r="L9" s="258"/>
      <c r="M9" s="258"/>
      <c r="N9" s="258"/>
      <c r="O9" s="258"/>
      <c r="P9" s="258"/>
      <c r="Q9" s="258"/>
      <c r="R9" s="258"/>
      <c r="S9" s="258"/>
      <c r="T9" s="258"/>
      <c r="U9" s="258"/>
      <c r="V9" s="258"/>
      <c r="W9" s="258"/>
      <c r="X9" s="258"/>
      <c r="Y9" s="258"/>
      <c r="Z9" s="258"/>
      <c r="AA9" s="258"/>
    </row>
    <row r="10" spans="1:27" ht="11.45" customHeight="1"/>
    <row r="11" spans="1:27" s="29" customFormat="1" ht="15.75">
      <c r="A11" s="262" t="str">
        <f>'1. паспорт местоположение '!A12:C12</f>
        <v>K_VLGD-03</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row>
    <row r="12" spans="1:27" s="29" customFormat="1" ht="15.75">
      <c r="A12" s="258" t="s">
        <v>5</v>
      </c>
      <c r="B12" s="258"/>
      <c r="C12" s="258"/>
      <c r="D12" s="258"/>
      <c r="E12" s="258"/>
      <c r="F12" s="258"/>
      <c r="G12" s="258"/>
      <c r="H12" s="258"/>
      <c r="I12" s="258"/>
      <c r="J12" s="258"/>
      <c r="K12" s="258"/>
      <c r="L12" s="258"/>
      <c r="M12" s="258"/>
      <c r="N12" s="258"/>
      <c r="O12" s="258"/>
      <c r="P12" s="258"/>
      <c r="Q12" s="258"/>
      <c r="R12" s="258"/>
      <c r="S12" s="258"/>
      <c r="T12" s="258"/>
      <c r="U12" s="258"/>
      <c r="V12" s="258"/>
      <c r="W12" s="258"/>
      <c r="X12" s="258"/>
      <c r="Y12" s="258"/>
      <c r="Z12" s="258"/>
      <c r="AA12" s="258"/>
    </row>
    <row r="13" spans="1:27" ht="11.45" customHeight="1"/>
    <row r="14" spans="1:27" s="29" customFormat="1" ht="15.75">
      <c r="A14" s="262"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262"/>
      <c r="C14" s="262"/>
      <c r="D14" s="262"/>
      <c r="E14" s="262"/>
      <c r="F14" s="262"/>
      <c r="G14" s="262"/>
      <c r="H14" s="262"/>
      <c r="I14" s="262"/>
      <c r="J14" s="262"/>
      <c r="K14" s="262"/>
      <c r="L14" s="262"/>
      <c r="M14" s="262"/>
      <c r="N14" s="262"/>
      <c r="O14" s="262"/>
      <c r="P14" s="262"/>
      <c r="Q14" s="262"/>
      <c r="R14" s="262"/>
      <c r="S14" s="262"/>
      <c r="T14" s="262"/>
      <c r="U14" s="262"/>
      <c r="V14" s="262"/>
      <c r="W14" s="262"/>
      <c r="X14" s="262"/>
      <c r="Y14" s="262"/>
      <c r="Z14" s="262"/>
      <c r="AA14" s="262"/>
    </row>
    <row r="15" spans="1:27" s="29" customFormat="1" ht="15.75">
      <c r="A15" s="258" t="s">
        <v>6</v>
      </c>
      <c r="B15" s="258"/>
      <c r="C15" s="258"/>
      <c r="D15" s="258"/>
      <c r="E15" s="258"/>
      <c r="F15" s="258"/>
      <c r="G15" s="258"/>
      <c r="H15" s="258"/>
      <c r="I15" s="258"/>
      <c r="J15" s="258"/>
      <c r="K15" s="258"/>
      <c r="L15" s="258"/>
      <c r="M15" s="258"/>
      <c r="N15" s="258"/>
      <c r="O15" s="258"/>
      <c r="P15" s="258"/>
      <c r="Q15" s="258"/>
      <c r="R15" s="258"/>
      <c r="S15" s="258"/>
      <c r="T15" s="258"/>
      <c r="U15" s="258"/>
      <c r="V15" s="258"/>
      <c r="W15" s="258"/>
      <c r="X15" s="258"/>
      <c r="Y15" s="258"/>
      <c r="Z15" s="258"/>
      <c r="AA15" s="258"/>
    </row>
    <row r="16" spans="1:27" ht="11.45" customHeight="1">
      <c r="U16" s="32"/>
      <c r="V16" s="32"/>
      <c r="W16" s="32"/>
      <c r="X16" s="32"/>
      <c r="Y16" s="32"/>
      <c r="Z16" s="32"/>
      <c r="AA16" s="32"/>
    </row>
    <row r="17" spans="1:27" s="46" customFormat="1" ht="18.75">
      <c r="A17" s="268" t="s">
        <v>73</v>
      </c>
      <c r="B17" s="268"/>
      <c r="C17" s="268"/>
      <c r="D17" s="268"/>
      <c r="E17" s="268"/>
      <c r="F17" s="268"/>
      <c r="G17" s="268"/>
      <c r="H17" s="268"/>
      <c r="I17" s="268"/>
      <c r="J17" s="268"/>
      <c r="K17" s="268"/>
      <c r="L17" s="268"/>
      <c r="M17" s="268"/>
      <c r="N17" s="268"/>
      <c r="O17" s="268"/>
      <c r="P17" s="268"/>
      <c r="Q17" s="268"/>
      <c r="R17" s="268"/>
      <c r="S17" s="268"/>
      <c r="T17" s="268"/>
      <c r="U17" s="268"/>
      <c r="V17" s="268"/>
      <c r="W17" s="268"/>
      <c r="X17" s="268"/>
      <c r="Y17" s="268"/>
      <c r="Z17" s="268"/>
      <c r="AA17" s="268"/>
    </row>
    <row r="18" spans="1:27" ht="11.45" customHeight="1"/>
    <row r="19" spans="1:27" s="29" customFormat="1" ht="51" customHeight="1">
      <c r="A19" s="265" t="s">
        <v>8</v>
      </c>
      <c r="B19" s="265" t="s">
        <v>74</v>
      </c>
      <c r="C19" s="265"/>
      <c r="D19" s="273" t="s">
        <v>75</v>
      </c>
      <c r="E19" s="274"/>
      <c r="F19" s="264" t="s">
        <v>47</v>
      </c>
      <c r="G19" s="264"/>
      <c r="H19" s="264"/>
      <c r="I19" s="264"/>
      <c r="J19" s="260" t="s">
        <v>76</v>
      </c>
      <c r="K19" s="265" t="s">
        <v>77</v>
      </c>
      <c r="L19" s="265"/>
      <c r="M19" s="265" t="s">
        <v>78</v>
      </c>
      <c r="N19" s="265"/>
      <c r="O19" s="265" t="s">
        <v>79</v>
      </c>
      <c r="P19" s="265"/>
      <c r="Q19" s="265" t="s">
        <v>80</v>
      </c>
      <c r="R19" s="265"/>
      <c r="S19" s="260" t="s">
        <v>81</v>
      </c>
      <c r="T19" s="260" t="s">
        <v>82</v>
      </c>
      <c r="U19" s="260" t="s">
        <v>83</v>
      </c>
      <c r="V19" s="265" t="s">
        <v>84</v>
      </c>
      <c r="W19" s="265"/>
      <c r="X19" s="264" t="s">
        <v>397</v>
      </c>
      <c r="Y19" s="264"/>
      <c r="Z19" s="264" t="s">
        <v>398</v>
      </c>
      <c r="AA19" s="264"/>
    </row>
    <row r="20" spans="1:27" s="29" customFormat="1" ht="121.5">
      <c r="A20" s="269"/>
      <c r="B20" s="270"/>
      <c r="C20" s="271"/>
      <c r="D20" s="270"/>
      <c r="E20" s="271"/>
      <c r="F20" s="264" t="s">
        <v>85</v>
      </c>
      <c r="G20" s="264"/>
      <c r="H20" s="264" t="s">
        <v>86</v>
      </c>
      <c r="I20" s="264"/>
      <c r="J20" s="261"/>
      <c r="K20" s="270"/>
      <c r="L20" s="271"/>
      <c r="M20" s="270"/>
      <c r="N20" s="271"/>
      <c r="O20" s="270"/>
      <c r="P20" s="271"/>
      <c r="Q20" s="270"/>
      <c r="R20" s="271"/>
      <c r="S20" s="261"/>
      <c r="T20" s="261"/>
      <c r="U20" s="261"/>
      <c r="V20" s="270"/>
      <c r="W20" s="271"/>
      <c r="X20" s="33" t="s">
        <v>67</v>
      </c>
      <c r="Y20" s="41" t="s">
        <v>68</v>
      </c>
      <c r="Z20" s="33" t="s">
        <v>69</v>
      </c>
      <c r="AA20" s="41" t="s">
        <v>70</v>
      </c>
    </row>
    <row r="21" spans="1:27" s="29" customFormat="1" ht="15.75">
      <c r="A21" s="266"/>
      <c r="B21" s="33" t="s">
        <v>71</v>
      </c>
      <c r="C21" s="33" t="s">
        <v>72</v>
      </c>
      <c r="D21" s="33" t="s">
        <v>71</v>
      </c>
      <c r="E21" s="33" t="s">
        <v>72</v>
      </c>
      <c r="F21" s="33" t="s">
        <v>71</v>
      </c>
      <c r="G21" s="33" t="s">
        <v>72</v>
      </c>
      <c r="H21" s="33" t="s">
        <v>71</v>
      </c>
      <c r="I21" s="33" t="s">
        <v>72</v>
      </c>
      <c r="J21" s="33" t="s">
        <v>71</v>
      </c>
      <c r="K21" s="33" t="s">
        <v>71</v>
      </c>
      <c r="L21" s="33" t="s">
        <v>72</v>
      </c>
      <c r="M21" s="33" t="s">
        <v>71</v>
      </c>
      <c r="N21" s="33" t="s">
        <v>72</v>
      </c>
      <c r="O21" s="33" t="s">
        <v>71</v>
      </c>
      <c r="P21" s="33" t="s">
        <v>72</v>
      </c>
      <c r="Q21" s="33" t="s">
        <v>71</v>
      </c>
      <c r="R21" s="33" t="s">
        <v>72</v>
      </c>
      <c r="S21" s="33" t="s">
        <v>71</v>
      </c>
      <c r="T21" s="33" t="s">
        <v>71</v>
      </c>
      <c r="U21" s="33" t="s">
        <v>71</v>
      </c>
      <c r="V21" s="33" t="s">
        <v>71</v>
      </c>
      <c r="W21" s="33" t="s">
        <v>72</v>
      </c>
      <c r="X21" s="33" t="s">
        <v>71</v>
      </c>
      <c r="Y21" s="33" t="s">
        <v>71</v>
      </c>
      <c r="Z21" s="33" t="s">
        <v>71</v>
      </c>
      <c r="AA21" s="33" t="s">
        <v>71</v>
      </c>
    </row>
    <row r="22" spans="1:27" s="47" customFormat="1" ht="12.75" customHeight="1">
      <c r="A22" s="34">
        <v>1</v>
      </c>
      <c r="B22" s="34">
        <v>2</v>
      </c>
      <c r="C22" s="34">
        <v>3</v>
      </c>
      <c r="D22" s="34">
        <v>4</v>
      </c>
      <c r="E22" s="34">
        <v>5</v>
      </c>
      <c r="F22" s="34">
        <v>6</v>
      </c>
      <c r="G22" s="34">
        <v>7</v>
      </c>
      <c r="H22" s="34">
        <v>8</v>
      </c>
      <c r="I22" s="34">
        <v>9</v>
      </c>
      <c r="J22" s="34">
        <v>10</v>
      </c>
      <c r="K22" s="34">
        <v>11</v>
      </c>
      <c r="L22" s="34">
        <v>12</v>
      </c>
      <c r="M22" s="34">
        <v>13</v>
      </c>
      <c r="N22" s="34">
        <v>14</v>
      </c>
      <c r="O22" s="34">
        <v>15</v>
      </c>
      <c r="P22" s="34">
        <v>16</v>
      </c>
      <c r="Q22" s="34">
        <v>19</v>
      </c>
      <c r="R22" s="34">
        <v>20</v>
      </c>
      <c r="S22" s="34">
        <v>21</v>
      </c>
      <c r="T22" s="34">
        <v>22</v>
      </c>
      <c r="U22" s="34">
        <v>23</v>
      </c>
      <c r="V22" s="34">
        <v>24</v>
      </c>
      <c r="W22" s="34">
        <v>25</v>
      </c>
      <c r="X22" s="34">
        <v>26</v>
      </c>
      <c r="Y22" s="34">
        <v>27</v>
      </c>
      <c r="Z22" s="34">
        <v>28</v>
      </c>
      <c r="AA22" s="34">
        <v>29</v>
      </c>
    </row>
    <row r="23" spans="1:27" s="29" customFormat="1" ht="15.75">
      <c r="A23" s="36" t="s">
        <v>464</v>
      </c>
      <c r="B23" s="36" t="s">
        <v>464</v>
      </c>
      <c r="C23" s="36" t="s">
        <v>464</v>
      </c>
      <c r="D23" s="36" t="s">
        <v>464</v>
      </c>
      <c r="E23" s="36" t="s">
        <v>464</v>
      </c>
      <c r="F23" s="36" t="s">
        <v>464</v>
      </c>
      <c r="G23" s="36" t="s">
        <v>464</v>
      </c>
      <c r="H23" s="36" t="s">
        <v>464</v>
      </c>
      <c r="I23" s="36" t="s">
        <v>464</v>
      </c>
      <c r="J23" s="36" t="s">
        <v>464</v>
      </c>
      <c r="K23" s="36" t="s">
        <v>464</v>
      </c>
      <c r="L23" s="36" t="s">
        <v>464</v>
      </c>
      <c r="M23" s="36" t="s">
        <v>464</v>
      </c>
      <c r="N23" s="36" t="s">
        <v>464</v>
      </c>
      <c r="O23" s="36" t="s">
        <v>464</v>
      </c>
      <c r="P23" s="36" t="s">
        <v>464</v>
      </c>
      <c r="Q23" s="36" t="s">
        <v>464</v>
      </c>
      <c r="R23" s="36" t="s">
        <v>464</v>
      </c>
      <c r="S23" s="36" t="s">
        <v>464</v>
      </c>
      <c r="T23" s="36" t="s">
        <v>464</v>
      </c>
      <c r="U23" s="36" t="s">
        <v>464</v>
      </c>
      <c r="V23" s="36" t="s">
        <v>464</v>
      </c>
      <c r="W23" s="36" t="s">
        <v>464</v>
      </c>
      <c r="X23" s="36" t="s">
        <v>464</v>
      </c>
      <c r="Y23" s="36" t="s">
        <v>464</v>
      </c>
      <c r="Z23" s="36" t="s">
        <v>464</v>
      </c>
      <c r="AA23" s="36" t="s">
        <v>464</v>
      </c>
    </row>
    <row r="24" spans="1:27" ht="11.45" customHeight="1"/>
  </sheetData>
  <mergeCells count="26">
    <mergeCell ref="A9:AA9"/>
    <mergeCell ref="A8:AA8"/>
    <mergeCell ref="A6:AA6"/>
    <mergeCell ref="A4:AA4"/>
    <mergeCell ref="A17:AA17"/>
    <mergeCell ref="A14:AA14"/>
    <mergeCell ref="A15:AA15"/>
    <mergeCell ref="A12:AA12"/>
    <mergeCell ref="A11:AA11"/>
    <mergeCell ref="A19:A21"/>
    <mergeCell ref="B19:C20"/>
    <mergeCell ref="D19:E20"/>
    <mergeCell ref="F19:I19"/>
    <mergeCell ref="J19:J20"/>
    <mergeCell ref="X19:Y19"/>
    <mergeCell ref="Z19:AA19"/>
    <mergeCell ref="F20:G20"/>
    <mergeCell ref="H20:I20"/>
    <mergeCell ref="O19:P20"/>
    <mergeCell ref="Q19:R20"/>
    <mergeCell ref="S19:S20"/>
    <mergeCell ref="T19:T20"/>
    <mergeCell ref="U19:U20"/>
    <mergeCell ref="V19:W20"/>
    <mergeCell ref="K19:L20"/>
    <mergeCell ref="M19:N20"/>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topLeftCell="A11" zoomScaleNormal="100" workbookViewId="0">
      <selection activeCell="C22" sqref="C22:D30"/>
    </sheetView>
  </sheetViews>
  <sheetFormatPr defaultColWidth="0" defaultRowHeight="15.75" zeroHeight="1"/>
  <cols>
    <col min="1" max="1" width="9" style="48" customWidth="1"/>
    <col min="2" max="2" width="56.85546875" style="30" customWidth="1"/>
    <col min="3" max="3" width="57.42578125" style="5" customWidth="1"/>
    <col min="4" max="5" width="9" style="32" customWidth="1"/>
    <col min="6" max="16384" width="9" style="32" hidden="1"/>
  </cols>
  <sheetData>
    <row r="1" spans="1:4">
      <c r="C1" s="280" t="s">
        <v>0</v>
      </c>
      <c r="D1" s="280"/>
    </row>
    <row r="2" spans="1:4">
      <c r="C2" s="280" t="s">
        <v>1</v>
      </c>
      <c r="D2" s="280"/>
    </row>
    <row r="3" spans="1:4">
      <c r="C3" s="280" t="s">
        <v>2</v>
      </c>
      <c r="D3" s="280"/>
    </row>
    <row r="4" spans="1:4" ht="15.75" customHeight="1">
      <c r="A4" s="277"/>
      <c r="B4" s="277"/>
      <c r="C4" s="277"/>
      <c r="D4" s="277"/>
    </row>
    <row r="5" spans="1:4">
      <c r="A5" s="255" t="s">
        <v>472</v>
      </c>
      <c r="B5" s="255"/>
      <c r="C5" s="255"/>
      <c r="D5" s="255"/>
    </row>
    <row r="6" spans="1:4" ht="11.45" customHeight="1">
      <c r="A6" s="277"/>
      <c r="B6" s="277"/>
      <c r="C6" s="277"/>
      <c r="D6" s="277"/>
    </row>
    <row r="7" spans="1:4" ht="18.75">
      <c r="A7" s="256" t="s">
        <v>3</v>
      </c>
      <c r="B7" s="256"/>
      <c r="C7" s="256"/>
      <c r="D7" s="256"/>
    </row>
    <row r="8" spans="1:4" ht="11.45" customHeight="1">
      <c r="A8" s="277"/>
      <c r="B8" s="277"/>
      <c r="C8" s="277"/>
      <c r="D8" s="277"/>
    </row>
    <row r="9" spans="1:4" ht="34.5" customHeight="1">
      <c r="A9" s="257"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57"/>
      <c r="C9" s="257"/>
      <c r="D9" s="257"/>
    </row>
    <row r="10" spans="1:4">
      <c r="A10" s="258" t="s">
        <v>4</v>
      </c>
      <c r="B10" s="258"/>
      <c r="C10" s="258"/>
      <c r="D10" s="258"/>
    </row>
    <row r="11" spans="1:4" ht="11.45" customHeight="1">
      <c r="A11" s="277"/>
      <c r="B11" s="277"/>
      <c r="C11" s="277"/>
      <c r="D11" s="277"/>
    </row>
    <row r="12" spans="1:4">
      <c r="A12" s="255" t="str">
        <f>'1. паспорт местоположение '!A12:C12</f>
        <v>K_VLGD-03</v>
      </c>
      <c r="B12" s="255"/>
      <c r="C12" s="255"/>
      <c r="D12" s="255"/>
    </row>
    <row r="13" spans="1:4">
      <c r="A13" s="258" t="s">
        <v>5</v>
      </c>
      <c r="B13" s="258"/>
      <c r="C13" s="258"/>
      <c r="D13" s="258"/>
    </row>
    <row r="14" spans="1:4" ht="11.45" customHeight="1">
      <c r="A14" s="277"/>
      <c r="B14" s="277"/>
      <c r="C14" s="277"/>
      <c r="D14" s="277"/>
    </row>
    <row r="15" spans="1:4" ht="42.75" customHeight="1">
      <c r="A15"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257"/>
      <c r="C15" s="257"/>
      <c r="D15" s="257"/>
    </row>
    <row r="16" spans="1:4">
      <c r="A16" s="258" t="s">
        <v>6</v>
      </c>
      <c r="B16" s="258"/>
      <c r="C16" s="258"/>
      <c r="D16" s="258"/>
    </row>
    <row r="17" spans="1:4" ht="11.45" customHeight="1">
      <c r="A17" s="277"/>
      <c r="B17" s="277"/>
      <c r="C17" s="277"/>
      <c r="D17" s="277"/>
    </row>
    <row r="18" spans="1:4" ht="39" customHeight="1">
      <c r="A18" s="267" t="s">
        <v>87</v>
      </c>
      <c r="B18" s="267"/>
      <c r="C18" s="267"/>
      <c r="D18" s="267"/>
    </row>
    <row r="19" spans="1:4" ht="15" customHeight="1">
      <c r="A19" s="276"/>
      <c r="B19" s="276"/>
      <c r="C19" s="276"/>
      <c r="D19" s="276"/>
    </row>
    <row r="20" spans="1:4">
      <c r="A20" s="33" t="s">
        <v>8</v>
      </c>
      <c r="B20" s="33" t="s">
        <v>9</v>
      </c>
      <c r="C20" s="287" t="s">
        <v>10</v>
      </c>
      <c r="D20" s="288"/>
    </row>
    <row r="21" spans="1:4" s="49" customFormat="1" ht="12.75" customHeight="1">
      <c r="A21" s="34">
        <v>1</v>
      </c>
      <c r="B21" s="34">
        <v>2</v>
      </c>
      <c r="C21" s="285">
        <v>3</v>
      </c>
      <c r="D21" s="286"/>
    </row>
    <row r="22" spans="1:4" ht="96" customHeight="1">
      <c r="A22" s="38">
        <v>1</v>
      </c>
      <c r="B22" s="39" t="s">
        <v>88</v>
      </c>
      <c r="C22" s="283" t="s">
        <v>473</v>
      </c>
      <c r="D22" s="284"/>
    </row>
    <row r="23" spans="1:4" ht="111.75" customHeight="1">
      <c r="A23" s="38">
        <v>2</v>
      </c>
      <c r="B23" s="39" t="s">
        <v>89</v>
      </c>
      <c r="C23" s="281" t="s">
        <v>493</v>
      </c>
      <c r="D23" s="282"/>
    </row>
    <row r="24" spans="1:4" ht="47.25">
      <c r="A24" s="229">
        <v>3</v>
      </c>
      <c r="B24" s="230" t="s">
        <v>90</v>
      </c>
      <c r="C24" s="278" t="s">
        <v>494</v>
      </c>
      <c r="D24" s="279"/>
    </row>
    <row r="25" spans="1:4" s="50" customFormat="1" ht="30" customHeight="1">
      <c r="A25" s="38">
        <v>4</v>
      </c>
      <c r="B25" s="39" t="s">
        <v>91</v>
      </c>
      <c r="C25" s="290" t="s">
        <v>395</v>
      </c>
      <c r="D25" s="291"/>
    </row>
    <row r="26" spans="1:4" ht="31.5">
      <c r="A26" s="36">
        <v>5</v>
      </c>
      <c r="B26" s="37" t="s">
        <v>92</v>
      </c>
      <c r="C26" s="292" t="s">
        <v>464</v>
      </c>
      <c r="D26" s="293"/>
    </row>
    <row r="27" spans="1:4" ht="31.5">
      <c r="A27" s="38">
        <v>6</v>
      </c>
      <c r="B27" s="39" t="s">
        <v>93</v>
      </c>
      <c r="C27" s="281" t="s">
        <v>495</v>
      </c>
      <c r="D27" s="282"/>
    </row>
    <row r="28" spans="1:4">
      <c r="A28" s="38">
        <v>7</v>
      </c>
      <c r="B28" s="39" t="s">
        <v>94</v>
      </c>
      <c r="C28" s="294" t="s">
        <v>455</v>
      </c>
      <c r="D28" s="295"/>
    </row>
    <row r="29" spans="1:4">
      <c r="A29" s="38">
        <v>8</v>
      </c>
      <c r="B29" s="39" t="s">
        <v>95</v>
      </c>
      <c r="C29" s="296" t="s">
        <v>455</v>
      </c>
      <c r="D29" s="297"/>
    </row>
    <row r="30" spans="1:4">
      <c r="A30" s="38">
        <v>9</v>
      </c>
      <c r="B30" s="217" t="s">
        <v>96</v>
      </c>
      <c r="C30" s="289" t="s">
        <v>474</v>
      </c>
      <c r="D30" s="289"/>
    </row>
    <row r="31" spans="1:4">
      <c r="C31" s="4"/>
      <c r="D31" s="45"/>
    </row>
    <row r="32" spans="1:4"/>
    <row r="33"/>
    <row r="34"/>
    <row r="35"/>
    <row r="36"/>
    <row r="37"/>
    <row r="38"/>
    <row r="39"/>
    <row r="40"/>
    <row r="41"/>
    <row r="42"/>
    <row r="43"/>
    <row r="44"/>
    <row r="45"/>
    <row r="46"/>
    <row r="47"/>
    <row r="48"/>
    <row r="49"/>
  </sheetData>
  <mergeCells count="30">
    <mergeCell ref="C30:D30"/>
    <mergeCell ref="C25:D25"/>
    <mergeCell ref="C26:D26"/>
    <mergeCell ref="C27:D27"/>
    <mergeCell ref="C28:D28"/>
    <mergeCell ref="C29:D29"/>
    <mergeCell ref="C24:D24"/>
    <mergeCell ref="A4:D4"/>
    <mergeCell ref="C1:D1"/>
    <mergeCell ref="C2:D2"/>
    <mergeCell ref="C3:D3"/>
    <mergeCell ref="A14:D14"/>
    <mergeCell ref="A17:D17"/>
    <mergeCell ref="A8:D8"/>
    <mergeCell ref="A6:D6"/>
    <mergeCell ref="A5:D5"/>
    <mergeCell ref="A9:D9"/>
    <mergeCell ref="A7:D7"/>
    <mergeCell ref="C23:D23"/>
    <mergeCell ref="C22:D22"/>
    <mergeCell ref="C21:D21"/>
    <mergeCell ref="C20:D20"/>
    <mergeCell ref="A10:D10"/>
    <mergeCell ref="A16:D16"/>
    <mergeCell ref="A15:D15"/>
    <mergeCell ref="A18:D18"/>
    <mergeCell ref="A19:D19"/>
    <mergeCell ref="A13:D13"/>
    <mergeCell ref="A12:D12"/>
    <mergeCell ref="A11:D11"/>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topLeftCell="A7" workbookViewId="0">
      <selection activeCell="A15" sqref="A15:Z15"/>
    </sheetView>
  </sheetViews>
  <sheetFormatPr defaultColWidth="0" defaultRowHeight="15" zeroHeight="1"/>
  <cols>
    <col min="1" max="1" width="7.7109375" style="45" customWidth="1"/>
    <col min="2" max="2" width="15.7109375" style="45" customWidth="1"/>
    <col min="3" max="10" width="7.7109375" style="45" customWidth="1"/>
    <col min="11" max="11" width="15.7109375" style="45" customWidth="1"/>
    <col min="12" max="13" width="20.7109375" style="45" customWidth="1"/>
    <col min="14" max="14" width="15.7109375" style="45" customWidth="1"/>
    <col min="15" max="25" width="7.7109375" style="45" customWidth="1"/>
    <col min="26" max="26" width="20.7109375" style="45" customWidth="1"/>
    <col min="27" max="27" width="9" style="32" customWidth="1"/>
    <col min="28" max="16384" width="9" style="32" hidden="1"/>
  </cols>
  <sheetData>
    <row r="1" spans="1:27" ht="15.75">
      <c r="Z1" s="40" t="s">
        <v>0</v>
      </c>
    </row>
    <row r="2" spans="1:27" ht="15.75">
      <c r="Z2" s="40" t="s">
        <v>1</v>
      </c>
    </row>
    <row r="3" spans="1:27" ht="15.75">
      <c r="Z3" s="40" t="s">
        <v>2</v>
      </c>
    </row>
    <row r="4" spans="1:27"/>
    <row r="5" spans="1:27" ht="15.75" customHeight="1">
      <c r="A5" s="262" t="s">
        <v>472</v>
      </c>
      <c r="B5" s="262"/>
      <c r="C5" s="262"/>
      <c r="D5" s="262"/>
      <c r="E5" s="262"/>
      <c r="F5" s="262"/>
      <c r="G5" s="262"/>
      <c r="H5" s="262"/>
      <c r="I5" s="262"/>
      <c r="J5" s="262"/>
      <c r="K5" s="262"/>
      <c r="L5" s="262"/>
      <c r="M5" s="262"/>
      <c r="N5" s="262"/>
      <c r="O5" s="262"/>
      <c r="P5" s="262"/>
      <c r="Q5" s="262"/>
      <c r="R5" s="262"/>
      <c r="S5" s="262"/>
      <c r="T5" s="262"/>
      <c r="U5" s="262"/>
      <c r="V5" s="262"/>
      <c r="W5" s="262"/>
      <c r="X5" s="262"/>
      <c r="Y5" s="262"/>
      <c r="Z5" s="262"/>
      <c r="AA5" s="51"/>
    </row>
    <row r="6" spans="1:27" ht="18.75">
      <c r="A6" s="256" t="s">
        <v>3</v>
      </c>
      <c r="B6" s="256"/>
      <c r="C6" s="256"/>
      <c r="D6" s="256"/>
      <c r="E6" s="256"/>
      <c r="F6" s="256"/>
      <c r="G6" s="256"/>
      <c r="H6" s="256"/>
      <c r="I6" s="256"/>
      <c r="J6" s="256"/>
      <c r="K6" s="256"/>
      <c r="L6" s="256"/>
      <c r="M6" s="256"/>
      <c r="N6" s="256"/>
      <c r="O6" s="256"/>
      <c r="P6" s="256"/>
      <c r="Q6" s="256"/>
      <c r="R6" s="256"/>
      <c r="S6" s="256"/>
      <c r="T6" s="256"/>
      <c r="U6" s="256"/>
      <c r="V6" s="256"/>
      <c r="W6" s="256"/>
      <c r="X6" s="256"/>
      <c r="Y6" s="256"/>
      <c r="Z6" s="256"/>
    </row>
    <row r="7" spans="1:27" ht="11.45" customHeight="1"/>
    <row r="8" spans="1:27" ht="15.75">
      <c r="A8" s="255" t="str">
        <f>'2. паспорт  ТП '!A8:S8</f>
        <v>Муниципальное унитарное предприятие муниципального образования "Город Волгодонск" "Волгодонская городская электрическая сеть"</v>
      </c>
      <c r="B8" s="255"/>
      <c r="C8" s="255"/>
      <c r="D8" s="255"/>
      <c r="E8" s="255"/>
      <c r="F8" s="255"/>
      <c r="G8" s="255"/>
      <c r="H8" s="255"/>
      <c r="I8" s="255"/>
      <c r="J8" s="255"/>
      <c r="K8" s="255"/>
      <c r="L8" s="255"/>
      <c r="M8" s="255"/>
      <c r="N8" s="255"/>
      <c r="O8" s="255"/>
      <c r="P8" s="255"/>
      <c r="Q8" s="255"/>
      <c r="R8" s="255"/>
      <c r="S8" s="255"/>
      <c r="T8" s="255"/>
      <c r="U8" s="255"/>
      <c r="V8" s="255"/>
      <c r="W8" s="255"/>
      <c r="X8" s="255"/>
      <c r="Y8" s="255"/>
      <c r="Z8" s="255"/>
    </row>
    <row r="9" spans="1:27" ht="15.75">
      <c r="A9" s="258" t="s">
        <v>4</v>
      </c>
      <c r="B9" s="258"/>
      <c r="C9" s="258"/>
      <c r="D9" s="258"/>
      <c r="E9" s="258"/>
      <c r="F9" s="258"/>
      <c r="G9" s="258"/>
      <c r="H9" s="258"/>
      <c r="I9" s="258"/>
      <c r="J9" s="258"/>
      <c r="K9" s="258"/>
      <c r="L9" s="258"/>
      <c r="M9" s="258"/>
      <c r="N9" s="258"/>
      <c r="O9" s="258"/>
      <c r="P9" s="258"/>
      <c r="Q9" s="258"/>
      <c r="R9" s="258"/>
      <c r="S9" s="258"/>
      <c r="T9" s="258"/>
      <c r="U9" s="258"/>
      <c r="V9" s="258"/>
      <c r="W9" s="258"/>
      <c r="X9" s="258"/>
      <c r="Y9" s="258"/>
      <c r="Z9" s="258"/>
    </row>
    <row r="10" spans="1:27" ht="11.45" customHeight="1"/>
    <row r="11" spans="1:27" ht="15.75">
      <c r="A11" s="255" t="str">
        <f>'1. паспорт местоположение '!A12:C12</f>
        <v>K_VLGD-03</v>
      </c>
      <c r="B11" s="255"/>
      <c r="C11" s="255"/>
      <c r="D11" s="255"/>
      <c r="E11" s="255"/>
      <c r="F11" s="255"/>
      <c r="G11" s="255"/>
      <c r="H11" s="255"/>
      <c r="I11" s="255"/>
      <c r="J11" s="255"/>
      <c r="K11" s="255"/>
      <c r="L11" s="255"/>
      <c r="M11" s="255"/>
      <c r="N11" s="255"/>
      <c r="O11" s="255"/>
      <c r="P11" s="255"/>
      <c r="Q11" s="255"/>
      <c r="R11" s="255"/>
      <c r="S11" s="255"/>
      <c r="T11" s="255"/>
      <c r="U11" s="255"/>
      <c r="V11" s="255"/>
      <c r="W11" s="255"/>
      <c r="X11" s="255"/>
      <c r="Y11" s="255"/>
      <c r="Z11" s="255"/>
    </row>
    <row r="12" spans="1:27" ht="15.75">
      <c r="A12" s="258" t="s">
        <v>5</v>
      </c>
      <c r="B12" s="258"/>
      <c r="C12" s="258"/>
      <c r="D12" s="258"/>
      <c r="E12" s="258"/>
      <c r="F12" s="258"/>
      <c r="G12" s="258"/>
      <c r="H12" s="258"/>
      <c r="I12" s="258"/>
      <c r="J12" s="258"/>
      <c r="K12" s="258"/>
      <c r="L12" s="258"/>
      <c r="M12" s="258"/>
      <c r="N12" s="258"/>
      <c r="O12" s="258"/>
      <c r="P12" s="258"/>
      <c r="Q12" s="258"/>
      <c r="R12" s="258"/>
      <c r="S12" s="258"/>
      <c r="T12" s="258"/>
      <c r="U12" s="258"/>
      <c r="V12" s="258"/>
      <c r="W12" s="258"/>
      <c r="X12" s="258"/>
      <c r="Y12" s="258"/>
      <c r="Z12" s="258"/>
    </row>
    <row r="13" spans="1:27" ht="11.45" customHeight="1"/>
    <row r="14" spans="1:27" ht="15.75">
      <c r="A14"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row>
    <row r="15" spans="1:27" ht="15.75">
      <c r="A15" s="258" t="s">
        <v>6</v>
      </c>
      <c r="B15" s="258"/>
      <c r="C15" s="258"/>
      <c r="D15" s="258"/>
      <c r="E15" s="258"/>
      <c r="F15" s="258"/>
      <c r="G15" s="258"/>
      <c r="H15" s="258"/>
      <c r="I15" s="258"/>
      <c r="J15" s="258"/>
      <c r="K15" s="258"/>
      <c r="L15" s="258"/>
      <c r="M15" s="258"/>
      <c r="N15" s="258"/>
      <c r="O15" s="258"/>
      <c r="P15" s="258"/>
      <c r="Q15" s="258"/>
      <c r="R15" s="258"/>
      <c r="S15" s="258"/>
      <c r="T15" s="258"/>
      <c r="U15" s="258"/>
      <c r="V15" s="258"/>
      <c r="W15" s="258"/>
      <c r="X15" s="258"/>
      <c r="Y15" s="258"/>
      <c r="Z15" s="258"/>
    </row>
    <row r="16" spans="1:27" ht="11.45" customHeight="1">
      <c r="A16" s="43"/>
      <c r="B16" s="43"/>
      <c r="C16" s="43"/>
      <c r="D16" s="43"/>
      <c r="E16" s="43"/>
      <c r="F16" s="43"/>
      <c r="G16" s="43"/>
      <c r="H16" s="43"/>
      <c r="I16" s="43"/>
      <c r="J16" s="43"/>
      <c r="K16" s="43"/>
      <c r="L16" s="43"/>
      <c r="M16" s="43"/>
      <c r="N16" s="43"/>
      <c r="O16" s="43"/>
      <c r="P16" s="43"/>
      <c r="Q16" s="43"/>
      <c r="R16" s="43"/>
      <c r="S16" s="43"/>
      <c r="T16" s="43"/>
      <c r="U16" s="43"/>
      <c r="V16" s="43"/>
      <c r="W16" s="43"/>
      <c r="X16" s="43"/>
      <c r="Y16" s="43"/>
      <c r="Z16" s="43"/>
    </row>
    <row r="17" spans="1:26" s="52" customFormat="1" ht="18.75">
      <c r="A17" s="268" t="s">
        <v>97</v>
      </c>
      <c r="B17" s="268"/>
      <c r="C17" s="268"/>
      <c r="D17" s="268"/>
      <c r="E17" s="268"/>
      <c r="F17" s="268"/>
      <c r="G17" s="268"/>
      <c r="H17" s="268"/>
      <c r="I17" s="268"/>
      <c r="J17" s="268"/>
      <c r="K17" s="268"/>
      <c r="L17" s="268"/>
      <c r="M17" s="268"/>
      <c r="N17" s="268"/>
      <c r="O17" s="268"/>
      <c r="P17" s="268"/>
      <c r="Q17" s="268"/>
      <c r="R17" s="268"/>
      <c r="S17" s="268"/>
      <c r="T17" s="268"/>
      <c r="U17" s="268"/>
      <c r="V17" s="268"/>
      <c r="W17" s="268"/>
      <c r="X17" s="268"/>
      <c r="Y17" s="268"/>
      <c r="Z17" s="268"/>
    </row>
    <row r="18" spans="1:26" s="52" customFormat="1" ht="15" customHeight="1">
      <c r="A18" s="53"/>
    </row>
    <row r="19" spans="1:26" s="54" customFormat="1" ht="35.25" customHeight="1">
      <c r="A19" s="264" t="s">
        <v>98</v>
      </c>
      <c r="B19" s="264"/>
      <c r="C19" s="264"/>
      <c r="D19" s="264"/>
      <c r="E19" s="264"/>
      <c r="F19" s="264"/>
      <c r="G19" s="264"/>
      <c r="H19" s="264"/>
      <c r="I19" s="264"/>
      <c r="J19" s="264"/>
      <c r="K19" s="264"/>
      <c r="L19" s="264"/>
      <c r="M19" s="264"/>
      <c r="N19" s="264" t="s">
        <v>99</v>
      </c>
      <c r="O19" s="264"/>
      <c r="P19" s="264"/>
      <c r="Q19" s="264"/>
      <c r="R19" s="264"/>
      <c r="S19" s="264"/>
      <c r="T19" s="264"/>
      <c r="U19" s="264"/>
      <c r="V19" s="264"/>
      <c r="W19" s="264"/>
      <c r="X19" s="264"/>
      <c r="Y19" s="264"/>
      <c r="Z19" s="264"/>
    </row>
    <row r="20" spans="1:26" s="55" customFormat="1" ht="252.75">
      <c r="A20" s="33" t="s">
        <v>374</v>
      </c>
      <c r="B20" s="41" t="s">
        <v>100</v>
      </c>
      <c r="C20" s="33" t="s">
        <v>101</v>
      </c>
      <c r="D20" s="33" t="s">
        <v>102</v>
      </c>
      <c r="E20" s="33" t="s">
        <v>103</v>
      </c>
      <c r="F20" s="33" t="s">
        <v>104</v>
      </c>
      <c r="G20" s="33" t="s">
        <v>105</v>
      </c>
      <c r="H20" s="33" t="s">
        <v>106</v>
      </c>
      <c r="I20" s="33" t="s">
        <v>107</v>
      </c>
      <c r="J20" s="33" t="s">
        <v>108</v>
      </c>
      <c r="K20" s="41" t="s">
        <v>109</v>
      </c>
      <c r="L20" s="41" t="s">
        <v>110</v>
      </c>
      <c r="M20" s="41" t="s">
        <v>111</v>
      </c>
      <c r="N20" s="41" t="s">
        <v>112</v>
      </c>
      <c r="O20" s="33" t="s">
        <v>113</v>
      </c>
      <c r="P20" s="33" t="s">
        <v>114</v>
      </c>
      <c r="Q20" s="33" t="s">
        <v>115</v>
      </c>
      <c r="R20" s="33" t="s">
        <v>106</v>
      </c>
      <c r="S20" s="33" t="s">
        <v>116</v>
      </c>
      <c r="T20" s="33" t="s">
        <v>117</v>
      </c>
      <c r="U20" s="33" t="s">
        <v>118</v>
      </c>
      <c r="V20" s="33" t="s">
        <v>115</v>
      </c>
      <c r="W20" s="33" t="s">
        <v>119</v>
      </c>
      <c r="X20" s="33" t="s">
        <v>120</v>
      </c>
      <c r="Y20" s="33" t="s">
        <v>121</v>
      </c>
      <c r="Z20" s="41" t="s">
        <v>122</v>
      </c>
    </row>
    <row r="21" spans="1:26" s="56" customFormat="1" ht="12.75" customHeight="1">
      <c r="A21" s="34">
        <v>1</v>
      </c>
      <c r="B21" s="34">
        <v>2</v>
      </c>
      <c r="C21" s="34">
        <v>3</v>
      </c>
      <c r="D21" s="34">
        <v>4</v>
      </c>
      <c r="E21" s="34">
        <v>5</v>
      </c>
      <c r="F21" s="34">
        <v>6</v>
      </c>
      <c r="G21" s="34">
        <v>7</v>
      </c>
      <c r="H21" s="34">
        <v>8</v>
      </c>
      <c r="I21" s="34">
        <v>9</v>
      </c>
      <c r="J21" s="34">
        <v>10</v>
      </c>
      <c r="K21" s="34">
        <v>11</v>
      </c>
      <c r="L21" s="34">
        <v>12</v>
      </c>
      <c r="M21" s="34">
        <v>13</v>
      </c>
      <c r="N21" s="34">
        <v>14</v>
      </c>
      <c r="O21" s="34">
        <v>15</v>
      </c>
      <c r="P21" s="34">
        <v>16</v>
      </c>
      <c r="Q21" s="34">
        <v>17</v>
      </c>
      <c r="R21" s="34">
        <v>18</v>
      </c>
      <c r="S21" s="34">
        <v>19</v>
      </c>
      <c r="T21" s="34">
        <v>20</v>
      </c>
      <c r="U21" s="34">
        <v>21</v>
      </c>
      <c r="V21" s="34">
        <v>22</v>
      </c>
      <c r="W21" s="34">
        <v>23</v>
      </c>
      <c r="X21" s="34">
        <v>24</v>
      </c>
      <c r="Y21" s="34">
        <v>25</v>
      </c>
      <c r="Z21" s="34">
        <v>26</v>
      </c>
    </row>
    <row r="22" spans="1:26" s="58" customFormat="1" ht="15.75">
      <c r="A22" s="57" t="s">
        <v>464</v>
      </c>
      <c r="B22" s="57" t="s">
        <v>464</v>
      </c>
      <c r="C22" s="57" t="s">
        <v>464</v>
      </c>
      <c r="D22" s="57" t="s">
        <v>464</v>
      </c>
      <c r="E22" s="57" t="s">
        <v>464</v>
      </c>
      <c r="F22" s="57" t="s">
        <v>464</v>
      </c>
      <c r="G22" s="57" t="s">
        <v>464</v>
      </c>
      <c r="H22" s="57" t="s">
        <v>464</v>
      </c>
      <c r="I22" s="57" t="s">
        <v>464</v>
      </c>
      <c r="J22" s="57" t="s">
        <v>464</v>
      </c>
      <c r="K22" s="57" t="s">
        <v>464</v>
      </c>
      <c r="L22" s="57" t="s">
        <v>464</v>
      </c>
      <c r="M22" s="57" t="s">
        <v>464</v>
      </c>
      <c r="N22" s="57" t="s">
        <v>464</v>
      </c>
      <c r="O22" s="57" t="s">
        <v>464</v>
      </c>
      <c r="P22" s="57" t="s">
        <v>464</v>
      </c>
      <c r="Q22" s="57" t="s">
        <v>464</v>
      </c>
      <c r="R22" s="57" t="s">
        <v>464</v>
      </c>
      <c r="S22" s="57" t="s">
        <v>464</v>
      </c>
      <c r="T22" s="57" t="s">
        <v>464</v>
      </c>
      <c r="U22" s="57" t="s">
        <v>464</v>
      </c>
      <c r="V22" s="57" t="s">
        <v>464</v>
      </c>
      <c r="W22" s="57" t="s">
        <v>464</v>
      </c>
      <c r="X22" s="57" t="s">
        <v>464</v>
      </c>
      <c r="Y22" s="57" t="s">
        <v>464</v>
      </c>
      <c r="Z22" s="57" t="s">
        <v>464</v>
      </c>
    </row>
    <row r="23" spans="1:26"/>
  </sheetData>
  <mergeCells count="11">
    <mergeCell ref="A17:Z17"/>
    <mergeCell ref="A5:Z5"/>
    <mergeCell ref="A15:Z15"/>
    <mergeCell ref="A19:M19"/>
    <mergeCell ref="N19:Z19"/>
    <mergeCell ref="A6:Z6"/>
    <mergeCell ref="A8:Z8"/>
    <mergeCell ref="A9:Z9"/>
    <mergeCell ref="A11:Z11"/>
    <mergeCell ref="A12:Z12"/>
    <mergeCell ref="A14:Z14"/>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topLeftCell="A10" workbookViewId="0">
      <selection activeCell="A13" sqref="A13:O13"/>
    </sheetView>
  </sheetViews>
  <sheetFormatPr defaultColWidth="0" defaultRowHeight="11.45" customHeight="1" zeroHeight="1"/>
  <cols>
    <col min="1" max="1" width="9.140625" style="45" customWidth="1"/>
    <col min="2" max="2" width="22.5703125" style="45" customWidth="1"/>
    <col min="3" max="3" width="56.5703125" style="45" customWidth="1"/>
    <col min="4" max="4" width="12.7109375" style="45" customWidth="1"/>
    <col min="5" max="14" width="10.7109375" style="45" customWidth="1"/>
    <col min="15" max="16" width="9" style="32" customWidth="1"/>
    <col min="17" max="16384" width="9" style="32" hidden="1"/>
  </cols>
  <sheetData>
    <row r="1" spans="1:15" ht="15.75">
      <c r="C1" s="29" t="s">
        <v>124</v>
      </c>
      <c r="O1" s="40" t="s">
        <v>0</v>
      </c>
    </row>
    <row r="2" spans="1:15" ht="15.75">
      <c r="C2" s="29" t="s">
        <v>124</v>
      </c>
      <c r="O2" s="40" t="s">
        <v>1</v>
      </c>
    </row>
    <row r="3" spans="1:15" ht="15.75">
      <c r="C3" s="29" t="s">
        <v>124</v>
      </c>
      <c r="O3" s="40" t="s">
        <v>2</v>
      </c>
    </row>
    <row r="4" spans="1:15" ht="15"/>
    <row r="5" spans="1:15" ht="15.75">
      <c r="A5" s="255" t="s">
        <v>472</v>
      </c>
      <c r="B5" s="255"/>
      <c r="C5" s="255"/>
      <c r="D5" s="255"/>
      <c r="E5" s="255"/>
      <c r="F5" s="255"/>
      <c r="G5" s="255"/>
      <c r="H5" s="255"/>
      <c r="I5" s="255"/>
      <c r="J5" s="255"/>
      <c r="K5" s="255"/>
      <c r="L5" s="255"/>
      <c r="M5" s="255"/>
      <c r="N5" s="255"/>
      <c r="O5" s="255"/>
    </row>
    <row r="6" spans="1:15" ht="11.45" customHeight="1"/>
    <row r="7" spans="1:15" ht="18.75">
      <c r="A7" s="256" t="s">
        <v>3</v>
      </c>
      <c r="B7" s="256"/>
      <c r="C7" s="256"/>
      <c r="D7" s="256"/>
      <c r="E7" s="256"/>
      <c r="F7" s="256"/>
      <c r="G7" s="256"/>
      <c r="H7" s="256"/>
      <c r="I7" s="256"/>
      <c r="J7" s="256"/>
      <c r="K7" s="256"/>
      <c r="L7" s="256"/>
      <c r="M7" s="256"/>
      <c r="N7" s="256"/>
      <c r="O7" s="256"/>
    </row>
    <row r="8" spans="1:15" ht="11.45" customHeight="1"/>
    <row r="9" spans="1:15" ht="15.75">
      <c r="A9" s="255"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55"/>
      <c r="C9" s="255"/>
      <c r="D9" s="255"/>
      <c r="E9" s="255"/>
      <c r="F9" s="255"/>
      <c r="G9" s="255"/>
      <c r="H9" s="255"/>
      <c r="I9" s="255"/>
      <c r="J9" s="255"/>
      <c r="K9" s="255"/>
      <c r="L9" s="255"/>
      <c r="M9" s="255"/>
      <c r="N9" s="255"/>
      <c r="O9" s="255"/>
    </row>
    <row r="10" spans="1:15" ht="15.75">
      <c r="A10" s="258" t="s">
        <v>4</v>
      </c>
      <c r="B10" s="258"/>
      <c r="C10" s="258"/>
      <c r="D10" s="258"/>
      <c r="E10" s="258"/>
      <c r="F10" s="258"/>
      <c r="G10" s="258"/>
      <c r="H10" s="258"/>
      <c r="I10" s="258"/>
      <c r="J10" s="258"/>
      <c r="K10" s="258"/>
      <c r="L10" s="258"/>
      <c r="M10" s="258"/>
      <c r="N10" s="258"/>
      <c r="O10" s="258"/>
    </row>
    <row r="11" spans="1:15" ht="11.45" customHeight="1"/>
    <row r="12" spans="1:15" ht="15.75">
      <c r="A12" s="255" t="str">
        <f>'1. паспорт местоположение '!A12:C12</f>
        <v>K_VLGD-03</v>
      </c>
      <c r="B12" s="255"/>
      <c r="C12" s="255"/>
      <c r="D12" s="255"/>
      <c r="E12" s="255"/>
      <c r="F12" s="255"/>
      <c r="G12" s="255"/>
      <c r="H12" s="255"/>
      <c r="I12" s="255"/>
      <c r="J12" s="255"/>
      <c r="K12" s="255"/>
      <c r="L12" s="255"/>
      <c r="M12" s="255"/>
      <c r="N12" s="255"/>
      <c r="O12" s="255"/>
    </row>
    <row r="13" spans="1:15" ht="15.75">
      <c r="A13" s="258" t="s">
        <v>5</v>
      </c>
      <c r="B13" s="258"/>
      <c r="C13" s="258"/>
      <c r="D13" s="258"/>
      <c r="E13" s="258"/>
      <c r="F13" s="258"/>
      <c r="G13" s="258"/>
      <c r="H13" s="258"/>
      <c r="I13" s="258"/>
      <c r="J13" s="258"/>
      <c r="K13" s="258"/>
      <c r="L13" s="258"/>
      <c r="M13" s="258"/>
      <c r="N13" s="258"/>
      <c r="O13" s="258"/>
    </row>
    <row r="14" spans="1:15" ht="11.45" customHeight="1"/>
    <row r="15" spans="1:15" ht="15.75">
      <c r="A15"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257"/>
      <c r="C15" s="257"/>
      <c r="D15" s="257"/>
      <c r="E15" s="257"/>
      <c r="F15" s="257"/>
      <c r="G15" s="257"/>
      <c r="H15" s="257"/>
      <c r="I15" s="257"/>
      <c r="J15" s="257"/>
      <c r="K15" s="257"/>
      <c r="L15" s="257"/>
      <c r="M15" s="257"/>
      <c r="N15" s="257"/>
      <c r="O15" s="257"/>
    </row>
    <row r="16" spans="1:15" ht="15.75">
      <c r="A16" s="258" t="s">
        <v>6</v>
      </c>
      <c r="B16" s="258"/>
      <c r="C16" s="258"/>
      <c r="D16" s="258"/>
      <c r="E16" s="258"/>
      <c r="F16" s="258"/>
      <c r="G16" s="258"/>
      <c r="H16" s="258"/>
      <c r="I16" s="258"/>
      <c r="J16" s="258"/>
      <c r="K16" s="258"/>
      <c r="L16" s="258"/>
      <c r="M16" s="258"/>
      <c r="N16" s="258"/>
      <c r="O16" s="258"/>
    </row>
    <row r="17" spans="1:15" ht="11.45" customHeight="1"/>
    <row r="18" spans="1:15" ht="70.5" customHeight="1">
      <c r="A18" s="267" t="s">
        <v>125</v>
      </c>
      <c r="B18" s="267"/>
      <c r="C18" s="267"/>
      <c r="D18" s="267"/>
      <c r="E18" s="267"/>
      <c r="F18" s="267"/>
      <c r="G18" s="267"/>
      <c r="H18" s="267"/>
      <c r="I18" s="267"/>
      <c r="J18" s="267"/>
      <c r="K18" s="267"/>
      <c r="L18" s="267"/>
      <c r="M18" s="267"/>
      <c r="N18" s="267"/>
      <c r="O18" s="267"/>
    </row>
    <row r="19" spans="1:15" ht="11.45" customHeight="1">
      <c r="A19" s="59"/>
      <c r="B19" s="59"/>
      <c r="C19" s="59"/>
      <c r="D19" s="59"/>
      <c r="E19" s="59"/>
      <c r="F19" s="59"/>
      <c r="G19" s="59"/>
      <c r="H19" s="59"/>
      <c r="I19" s="59"/>
      <c r="J19" s="59"/>
      <c r="K19" s="59"/>
      <c r="L19" s="59"/>
      <c r="M19" s="59"/>
      <c r="N19" s="59"/>
      <c r="O19" s="59"/>
    </row>
    <row r="20" spans="1:15" ht="57" customHeight="1">
      <c r="A20" s="265" t="s">
        <v>8</v>
      </c>
      <c r="B20" s="265" t="s">
        <v>126</v>
      </c>
      <c r="C20" s="265" t="s">
        <v>127</v>
      </c>
      <c r="D20" s="265" t="s">
        <v>128</v>
      </c>
      <c r="E20" s="287" t="s">
        <v>129</v>
      </c>
      <c r="F20" s="299"/>
      <c r="G20" s="299"/>
      <c r="H20" s="299"/>
      <c r="I20" s="299"/>
      <c r="J20" s="298" t="s">
        <v>130</v>
      </c>
      <c r="K20" s="298"/>
      <c r="L20" s="298"/>
      <c r="M20" s="298"/>
      <c r="N20" s="298"/>
      <c r="O20" s="298"/>
    </row>
    <row r="21" spans="1:15" ht="117" customHeight="1">
      <c r="A21" s="266"/>
      <c r="B21" s="266"/>
      <c r="C21" s="266"/>
      <c r="D21" s="266"/>
      <c r="E21" s="33" t="s">
        <v>131</v>
      </c>
      <c r="F21" s="33" t="s">
        <v>132</v>
      </c>
      <c r="G21" s="33" t="s">
        <v>133</v>
      </c>
      <c r="H21" s="33" t="s">
        <v>134</v>
      </c>
      <c r="I21" s="33" t="s">
        <v>135</v>
      </c>
      <c r="J21" s="60" t="s">
        <v>394</v>
      </c>
      <c r="K21" s="60" t="s">
        <v>455</v>
      </c>
      <c r="L21" s="60" t="s">
        <v>465</v>
      </c>
      <c r="M21" s="60" t="s">
        <v>466</v>
      </c>
      <c r="N21" s="60" t="s">
        <v>460</v>
      </c>
      <c r="O21" s="60"/>
    </row>
    <row r="22" spans="1:15" s="61" customFormat="1" ht="12.75" customHeight="1">
      <c r="A22" s="34">
        <v>1</v>
      </c>
      <c r="B22" s="34">
        <v>2</v>
      </c>
      <c r="C22" s="34">
        <v>3</v>
      </c>
      <c r="D22" s="34">
        <v>4</v>
      </c>
      <c r="E22" s="34">
        <v>5</v>
      </c>
      <c r="F22" s="34">
        <v>6</v>
      </c>
      <c r="G22" s="34">
        <v>7</v>
      </c>
      <c r="H22" s="34">
        <v>8</v>
      </c>
      <c r="I22" s="34">
        <v>9</v>
      </c>
      <c r="J22" s="34">
        <v>10</v>
      </c>
      <c r="K22" s="34">
        <v>11</v>
      </c>
      <c r="L22" s="34">
        <v>12</v>
      </c>
      <c r="M22" s="34">
        <v>13</v>
      </c>
      <c r="N22" s="34">
        <v>14</v>
      </c>
      <c r="O22" s="34">
        <v>15</v>
      </c>
    </row>
    <row r="23" spans="1:15" ht="15.75">
      <c r="A23" s="62" t="s">
        <v>464</v>
      </c>
      <c r="B23" s="62" t="s">
        <v>464</v>
      </c>
      <c r="C23" s="62" t="s">
        <v>464</v>
      </c>
      <c r="D23" s="62" t="s">
        <v>464</v>
      </c>
      <c r="E23" s="62" t="s">
        <v>464</v>
      </c>
      <c r="F23" s="62" t="s">
        <v>464</v>
      </c>
      <c r="G23" s="62" t="s">
        <v>464</v>
      </c>
      <c r="H23" s="62" t="s">
        <v>464</v>
      </c>
      <c r="I23" s="62" t="s">
        <v>464</v>
      </c>
      <c r="J23" s="62" t="s">
        <v>464</v>
      </c>
      <c r="K23" s="62" t="s">
        <v>464</v>
      </c>
      <c r="L23" s="62" t="s">
        <v>464</v>
      </c>
      <c r="M23" s="62" t="s">
        <v>464</v>
      </c>
      <c r="N23" s="62" t="s">
        <v>464</v>
      </c>
      <c r="O23" s="62" t="s">
        <v>464</v>
      </c>
    </row>
    <row r="24" spans="1:15" ht="11.45" customHeight="1"/>
  </sheetData>
  <mergeCells count="15">
    <mergeCell ref="A18:O18"/>
    <mergeCell ref="J20:O20"/>
    <mergeCell ref="A20:A21"/>
    <mergeCell ref="B20:B21"/>
    <mergeCell ref="C20:C21"/>
    <mergeCell ref="D20:D21"/>
    <mergeCell ref="E20:I20"/>
    <mergeCell ref="A9:O9"/>
    <mergeCell ref="A7:O7"/>
    <mergeCell ref="A5:O5"/>
    <mergeCell ref="A16:O16"/>
    <mergeCell ref="A15:O15"/>
    <mergeCell ref="A13:O13"/>
    <mergeCell ref="A12:O12"/>
    <mergeCell ref="A10:O10"/>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topLeftCell="A23" zoomScale="90" zoomScaleNormal="90" zoomScaleSheetLayoutView="100" workbookViewId="0">
      <selection activeCell="T40" sqref="T40"/>
    </sheetView>
  </sheetViews>
  <sheetFormatPr defaultRowHeight="15.75" outlineLevelRow="1"/>
  <cols>
    <col min="1" max="1" width="42.42578125" style="120" customWidth="1"/>
    <col min="2" max="2" width="10.7109375" style="120" customWidth="1"/>
    <col min="3" max="11" width="8.7109375" style="120" customWidth="1"/>
    <col min="12" max="16384" width="9.140625" style="120"/>
  </cols>
  <sheetData>
    <row r="1" spans="1:11" outlineLevel="1">
      <c r="A1" s="112"/>
      <c r="B1" s="117"/>
      <c r="C1" s="117"/>
      <c r="D1" s="117"/>
      <c r="E1" s="117"/>
      <c r="F1" s="117"/>
      <c r="G1" s="117"/>
      <c r="H1" s="117"/>
      <c r="I1" s="118"/>
      <c r="J1" s="118"/>
    </row>
    <row r="2" spans="1:11" outlineLevel="1">
      <c r="A2" s="112"/>
      <c r="B2" s="117"/>
      <c r="C2" s="117"/>
      <c r="D2" s="117"/>
      <c r="E2" s="117"/>
      <c r="F2" s="117"/>
      <c r="G2" s="117"/>
      <c r="H2" s="117"/>
      <c r="I2" s="118"/>
      <c r="J2" s="118"/>
    </row>
    <row r="3" spans="1:11">
      <c r="A3" s="119"/>
      <c r="B3" s="117"/>
      <c r="C3" s="117"/>
      <c r="D3" s="117"/>
      <c r="E3" s="117"/>
      <c r="F3" s="117"/>
      <c r="G3" s="117"/>
      <c r="H3" s="117"/>
      <c r="I3" s="118"/>
      <c r="J3" s="118"/>
    </row>
    <row r="4" spans="1:11" s="85" customFormat="1" ht="18.75" customHeight="1">
      <c r="A4" s="119"/>
      <c r="B4" s="117"/>
      <c r="C4" s="117"/>
      <c r="D4" s="117"/>
      <c r="E4" s="117"/>
      <c r="F4" s="117"/>
      <c r="G4" s="117"/>
      <c r="H4" s="117"/>
      <c r="I4" s="118"/>
      <c r="J4" s="118"/>
      <c r="K4" s="114"/>
    </row>
    <row r="5" spans="1:11" s="85" customFormat="1">
      <c r="A5" s="309" t="s">
        <v>472</v>
      </c>
      <c r="B5" s="309"/>
      <c r="C5" s="309"/>
      <c r="D5" s="309"/>
      <c r="E5" s="309"/>
      <c r="F5" s="309"/>
      <c r="G5" s="309"/>
      <c r="H5" s="309"/>
      <c r="I5" s="309"/>
      <c r="J5" s="309"/>
      <c r="K5" s="309"/>
    </row>
    <row r="6" spans="1:11" s="85" customFormat="1" ht="11.45" customHeight="1">
      <c r="A6" s="119"/>
      <c r="B6" s="117"/>
      <c r="C6" s="117"/>
      <c r="D6" s="117"/>
      <c r="E6" s="117"/>
      <c r="F6" s="117"/>
      <c r="G6" s="117"/>
      <c r="H6" s="117"/>
      <c r="I6" s="118"/>
      <c r="J6" s="118"/>
      <c r="K6" s="114"/>
    </row>
    <row r="7" spans="1:11" s="85" customFormat="1" ht="18.75">
      <c r="A7" s="310" t="s">
        <v>380</v>
      </c>
      <c r="B7" s="310"/>
      <c r="C7" s="310"/>
      <c r="D7" s="310"/>
      <c r="E7" s="310"/>
      <c r="F7" s="310"/>
      <c r="G7" s="310"/>
      <c r="H7" s="310"/>
      <c r="I7" s="310"/>
      <c r="J7" s="310"/>
      <c r="K7" s="310"/>
    </row>
    <row r="8" spans="1:11" s="85" customFormat="1" ht="11.45" customHeight="1">
      <c r="A8" s="222"/>
      <c r="B8" s="222"/>
      <c r="C8" s="222"/>
      <c r="D8" s="222"/>
      <c r="E8" s="222"/>
      <c r="F8" s="222"/>
      <c r="G8" s="222"/>
      <c r="H8" s="222"/>
      <c r="I8" s="222"/>
      <c r="J8" s="222"/>
      <c r="K8" s="222"/>
    </row>
    <row r="9" spans="1:11" s="85" customFormat="1" ht="43.5" customHeight="1">
      <c r="A9" s="311" t="s">
        <v>461</v>
      </c>
      <c r="B9" s="311"/>
      <c r="C9" s="311"/>
      <c r="D9" s="311"/>
      <c r="E9" s="311"/>
      <c r="F9" s="311"/>
      <c r="G9" s="311"/>
      <c r="H9" s="311"/>
      <c r="I9" s="311"/>
      <c r="J9" s="311"/>
      <c r="K9" s="311"/>
    </row>
    <row r="10" spans="1:11" s="85" customFormat="1">
      <c r="A10" s="312" t="s">
        <v>381</v>
      </c>
      <c r="B10" s="312"/>
      <c r="C10" s="312"/>
      <c r="D10" s="312"/>
      <c r="E10" s="312"/>
      <c r="F10" s="312"/>
      <c r="G10" s="312"/>
      <c r="H10" s="312"/>
      <c r="I10" s="312"/>
      <c r="J10" s="312"/>
      <c r="K10" s="312"/>
    </row>
    <row r="11" spans="1:11" s="85" customFormat="1" ht="11.45" customHeight="1">
      <c r="A11" s="222"/>
      <c r="B11" s="222"/>
      <c r="C11" s="222"/>
      <c r="D11" s="222"/>
      <c r="E11" s="222"/>
      <c r="F11" s="222"/>
      <c r="G11" s="222"/>
      <c r="H11" s="222"/>
      <c r="I11" s="222"/>
      <c r="J11" s="222"/>
      <c r="K11" s="222"/>
    </row>
    <row r="12" spans="1:11" s="85" customFormat="1" ht="18.75" customHeight="1">
      <c r="A12" s="313" t="str">
        <f>'1. паспорт местоположение '!A12:C12</f>
        <v>K_VLGD-03</v>
      </c>
      <c r="B12" s="313"/>
      <c r="C12" s="313"/>
      <c r="D12" s="313"/>
      <c r="E12" s="313"/>
      <c r="F12" s="313"/>
      <c r="G12" s="313"/>
      <c r="H12" s="313"/>
      <c r="I12" s="313"/>
      <c r="J12" s="313"/>
      <c r="K12" s="313"/>
    </row>
    <row r="13" spans="1:11" s="92" customFormat="1" ht="15.75" customHeight="1">
      <c r="A13" s="314" t="s">
        <v>382</v>
      </c>
      <c r="B13" s="314"/>
      <c r="C13" s="314"/>
      <c r="D13" s="314"/>
      <c r="E13" s="314"/>
      <c r="F13" s="314"/>
      <c r="G13" s="314"/>
      <c r="H13" s="314"/>
      <c r="I13" s="314"/>
      <c r="J13" s="314"/>
      <c r="K13" s="314"/>
    </row>
    <row r="14" spans="1:11" s="93" customFormat="1" ht="11.45" customHeight="1">
      <c r="A14" s="224"/>
      <c r="B14" s="224"/>
      <c r="C14" s="224"/>
      <c r="D14" s="224"/>
      <c r="E14" s="224"/>
      <c r="F14" s="224"/>
      <c r="G14" s="224"/>
      <c r="H14" s="224"/>
      <c r="I14" s="224"/>
      <c r="J14" s="224"/>
      <c r="K14" s="224"/>
    </row>
    <row r="15" spans="1:11" s="93" customFormat="1" ht="44.25" customHeight="1">
      <c r="A15" s="311"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311"/>
      <c r="C15" s="311"/>
      <c r="D15" s="311"/>
      <c r="E15" s="311"/>
      <c r="F15" s="311"/>
      <c r="G15" s="311"/>
      <c r="H15" s="311"/>
      <c r="I15" s="311"/>
      <c r="J15" s="311"/>
      <c r="K15" s="311"/>
    </row>
    <row r="16" spans="1:11" s="93" customFormat="1" ht="15" customHeight="1">
      <c r="A16" s="314" t="s">
        <v>383</v>
      </c>
      <c r="B16" s="314"/>
      <c r="C16" s="314"/>
      <c r="D16" s="314"/>
      <c r="E16" s="314"/>
      <c r="F16" s="314"/>
      <c r="G16" s="314"/>
      <c r="H16" s="314"/>
      <c r="I16" s="314"/>
      <c r="J16" s="314"/>
      <c r="K16" s="314"/>
    </row>
    <row r="17" spans="1:12" s="93" customFormat="1" ht="11.45" customHeight="1">
      <c r="A17" s="116"/>
      <c r="B17" s="116"/>
      <c r="C17" s="116"/>
      <c r="D17" s="116"/>
      <c r="E17" s="116"/>
      <c r="F17" s="116"/>
      <c r="G17" s="116"/>
      <c r="H17" s="116"/>
      <c r="I17" s="116"/>
      <c r="J17" s="116"/>
      <c r="K17" s="116"/>
      <c r="L17" s="115"/>
    </row>
    <row r="18" spans="1:12" ht="15.75" customHeight="1">
      <c r="A18" s="315" t="s">
        <v>136</v>
      </c>
      <c r="B18" s="315"/>
      <c r="C18" s="315"/>
      <c r="D18" s="315"/>
      <c r="E18" s="315"/>
      <c r="F18" s="315"/>
      <c r="G18" s="315"/>
      <c r="H18" s="315"/>
      <c r="I18" s="315"/>
      <c r="J18" s="315"/>
      <c r="K18" s="315"/>
      <c r="L18" s="115"/>
    </row>
    <row r="19" spans="1:12" ht="16.5" thickBot="1">
      <c r="A19" s="87"/>
    </row>
    <row r="20" spans="1:12" ht="15" customHeight="1" outlineLevel="1">
      <c r="A20" s="203" t="s">
        <v>449</v>
      </c>
      <c r="B20" s="226" t="s">
        <v>455</v>
      </c>
      <c r="C20" s="94"/>
      <c r="D20" s="94"/>
      <c r="E20" s="94"/>
      <c r="F20" s="94"/>
      <c r="G20" s="94"/>
      <c r="H20" s="94"/>
      <c r="I20" s="94"/>
      <c r="J20" s="94"/>
      <c r="K20" s="131"/>
      <c r="L20" s="111"/>
    </row>
    <row r="21" spans="1:12" ht="15" customHeight="1" outlineLevel="1" thickBot="1">
      <c r="A21" s="204" t="s">
        <v>450</v>
      </c>
      <c r="B21" s="227" t="s">
        <v>455</v>
      </c>
      <c r="C21" s="94"/>
      <c r="D21" s="94"/>
      <c r="E21" s="94"/>
      <c r="F21" s="94"/>
      <c r="G21" s="94"/>
      <c r="H21" s="94"/>
      <c r="I21" s="94"/>
      <c r="J21" s="94"/>
      <c r="K21" s="131"/>
      <c r="L21" s="111"/>
    </row>
    <row r="22" spans="1:12" ht="15" customHeight="1" thickBot="1">
      <c r="A22" s="94"/>
      <c r="B22" s="94"/>
      <c r="C22" s="94"/>
      <c r="D22" s="130" t="s">
        <v>413</v>
      </c>
      <c r="E22" s="94"/>
      <c r="F22" s="94"/>
      <c r="G22" s="94"/>
      <c r="H22" s="94"/>
      <c r="I22" s="94"/>
      <c r="J22" s="94"/>
      <c r="K22" s="94"/>
      <c r="L22" s="111"/>
    </row>
    <row r="23" spans="1:12" ht="15" customHeight="1">
      <c r="A23" s="187" t="s">
        <v>137</v>
      </c>
      <c r="B23" s="188" t="s">
        <v>138</v>
      </c>
      <c r="C23" s="132"/>
      <c r="D23" s="316" t="s">
        <v>139</v>
      </c>
      <c r="E23" s="317"/>
      <c r="F23" s="317"/>
      <c r="G23" s="317"/>
      <c r="H23" s="317"/>
      <c r="I23" s="317"/>
      <c r="J23" s="317"/>
      <c r="K23" s="318"/>
      <c r="L23" s="111"/>
    </row>
    <row r="24" spans="1:12" ht="15" customHeight="1">
      <c r="A24" s="133" t="s">
        <v>414</v>
      </c>
      <c r="B24" s="239">
        <v>3.5</v>
      </c>
      <c r="C24" s="134"/>
      <c r="D24" s="307" t="s">
        <v>140</v>
      </c>
      <c r="E24" s="308"/>
      <c r="F24" s="308"/>
      <c r="G24" s="308"/>
      <c r="H24" s="308"/>
      <c r="I24" s="308"/>
      <c r="J24" s="308"/>
      <c r="K24" s="196">
        <f>SUM(B100:K100)</f>
        <v>0</v>
      </c>
      <c r="L24" s="111"/>
    </row>
    <row r="25" spans="1:12" ht="15" customHeight="1">
      <c r="A25" s="133" t="s">
        <v>415</v>
      </c>
      <c r="B25" s="240"/>
      <c r="C25" s="94"/>
      <c r="D25" s="307" t="s">
        <v>142</v>
      </c>
      <c r="E25" s="308"/>
      <c r="F25" s="308"/>
      <c r="G25" s="308"/>
      <c r="H25" s="308"/>
      <c r="I25" s="308"/>
      <c r="J25" s="308"/>
      <c r="K25" s="196">
        <f>IF(SUM(B101:K101)=0,0,SUM(B101:K101))</f>
        <v>0</v>
      </c>
      <c r="L25" s="111"/>
    </row>
    <row r="26" spans="1:12" ht="15" customHeight="1" thickBot="1">
      <c r="A26" s="133" t="s">
        <v>141</v>
      </c>
      <c r="B26" s="241">
        <v>20</v>
      </c>
      <c r="C26" s="94"/>
      <c r="D26" s="300" t="s">
        <v>417</v>
      </c>
      <c r="E26" s="301"/>
      <c r="F26" s="301"/>
      <c r="G26" s="301"/>
      <c r="H26" s="301"/>
      <c r="I26" s="301"/>
      <c r="J26" s="301"/>
      <c r="K26" s="197">
        <f>K98</f>
        <v>3.6</v>
      </c>
      <c r="L26" s="111"/>
    </row>
    <row r="27" spans="1:12" ht="15" customHeight="1">
      <c r="A27" s="133" t="s">
        <v>416</v>
      </c>
      <c r="B27" s="242" t="s">
        <v>455</v>
      </c>
      <c r="C27" s="94"/>
      <c r="D27" s="94"/>
      <c r="E27" s="94"/>
      <c r="F27" s="94"/>
      <c r="G27" s="136"/>
      <c r="H27" s="94"/>
      <c r="I27" s="94"/>
      <c r="J27" s="94"/>
      <c r="K27" s="94"/>
      <c r="L27" s="111"/>
    </row>
    <row r="28" spans="1:12" ht="15" customHeight="1">
      <c r="A28" s="133" t="s">
        <v>143</v>
      </c>
      <c r="B28" s="241">
        <v>1</v>
      </c>
      <c r="C28" s="94"/>
      <c r="D28" s="94"/>
      <c r="E28" s="94"/>
      <c r="F28" s="94"/>
      <c r="G28" s="136"/>
      <c r="H28" s="94"/>
      <c r="I28" s="94"/>
      <c r="J28" s="94"/>
      <c r="K28" s="137"/>
      <c r="L28" s="111"/>
    </row>
    <row r="29" spans="1:12" ht="15" customHeight="1">
      <c r="A29" s="133" t="s">
        <v>456</v>
      </c>
      <c r="B29" s="240">
        <v>3.5</v>
      </c>
      <c r="C29" s="94"/>
      <c r="D29" s="94"/>
      <c r="E29" s="94"/>
      <c r="F29" s="94"/>
      <c r="G29" s="136"/>
      <c r="H29" s="134"/>
      <c r="I29" s="94"/>
      <c r="J29" s="94"/>
      <c r="K29" s="137"/>
      <c r="L29" s="111"/>
    </row>
    <row r="30" spans="1:12" ht="15" customHeight="1">
      <c r="A30" s="133" t="s">
        <v>418</v>
      </c>
      <c r="B30" s="190"/>
      <c r="C30" s="94"/>
      <c r="D30" s="302"/>
      <c r="E30" s="302"/>
      <c r="F30" s="97"/>
      <c r="G30" s="138"/>
      <c r="H30" s="94"/>
      <c r="I30" s="94"/>
      <c r="J30" s="94"/>
      <c r="K30" s="137"/>
      <c r="L30" s="111"/>
    </row>
    <row r="31" spans="1:12" ht="15" customHeight="1">
      <c r="A31" s="133" t="s">
        <v>144</v>
      </c>
      <c r="B31" s="190"/>
      <c r="C31" s="94"/>
      <c r="D31" s="94"/>
      <c r="E31" s="94"/>
      <c r="F31" s="94"/>
      <c r="G31" s="94"/>
      <c r="H31" s="94"/>
      <c r="I31" s="94"/>
      <c r="J31" s="94"/>
      <c r="K31" s="137"/>
      <c r="L31" s="111"/>
    </row>
    <row r="32" spans="1:12" ht="15" customHeight="1">
      <c r="A32" s="133"/>
      <c r="B32" s="189">
        <v>0</v>
      </c>
      <c r="C32" s="94"/>
      <c r="D32" s="94"/>
      <c r="E32" s="94"/>
      <c r="F32" s="94"/>
      <c r="G32" s="94"/>
      <c r="H32" s="94"/>
      <c r="I32" s="94"/>
      <c r="J32" s="94"/>
      <c r="K32" s="94"/>
      <c r="L32" s="111"/>
    </row>
    <row r="33" spans="1:12" ht="15" customHeight="1">
      <c r="A33" s="133"/>
      <c r="B33" s="189">
        <v>0</v>
      </c>
      <c r="C33" s="94"/>
      <c r="D33" s="94"/>
      <c r="E33" s="94"/>
      <c r="F33" s="94"/>
      <c r="G33" s="94"/>
      <c r="H33" s="94"/>
      <c r="I33" s="94"/>
      <c r="J33" s="94"/>
      <c r="K33" s="94"/>
      <c r="L33" s="111"/>
    </row>
    <row r="34" spans="1:12" ht="15" customHeight="1">
      <c r="A34" s="133" t="s">
        <v>419</v>
      </c>
      <c r="B34" s="189"/>
      <c r="C34" s="94"/>
      <c r="D34" s="94"/>
      <c r="E34" s="94"/>
      <c r="F34" s="94"/>
      <c r="G34" s="94"/>
      <c r="H34" s="94"/>
      <c r="I34" s="94"/>
      <c r="J34" s="94"/>
      <c r="K34" s="94"/>
      <c r="L34" s="111"/>
    </row>
    <row r="35" spans="1:12" ht="15" customHeight="1">
      <c r="A35" s="133"/>
      <c r="B35" s="189"/>
      <c r="C35" s="94"/>
      <c r="D35" s="94"/>
      <c r="E35" s="94"/>
      <c r="F35" s="94"/>
      <c r="G35" s="94"/>
      <c r="H35" s="94"/>
      <c r="I35" s="94"/>
      <c r="J35" s="94"/>
      <c r="K35" s="94"/>
      <c r="L35" s="111"/>
    </row>
    <row r="36" spans="1:12" ht="15" customHeight="1" outlineLevel="1">
      <c r="A36" s="303"/>
      <c r="B36" s="304"/>
      <c r="C36" s="94"/>
      <c r="D36" s="94"/>
      <c r="E36" s="94"/>
      <c r="F36" s="94"/>
      <c r="G36" s="94"/>
      <c r="H36" s="94"/>
      <c r="I36" s="94"/>
      <c r="J36" s="94"/>
      <c r="K36" s="94"/>
      <c r="L36" s="111"/>
    </row>
    <row r="37" spans="1:12" ht="15" customHeight="1" outlineLevel="1">
      <c r="A37" s="133" t="s">
        <v>420</v>
      </c>
      <c r="B37" s="189">
        <v>0</v>
      </c>
      <c r="C37" s="139"/>
      <c r="D37" s="139"/>
      <c r="E37" s="139"/>
      <c r="F37" s="139"/>
      <c r="G37" s="139"/>
      <c r="H37" s="94"/>
      <c r="I37" s="94"/>
      <c r="J37" s="94"/>
      <c r="K37" s="94"/>
      <c r="L37" s="111"/>
    </row>
    <row r="38" spans="1:12" ht="15" customHeight="1" outlineLevel="1">
      <c r="A38" s="133" t="s">
        <v>421</v>
      </c>
      <c r="B38" s="189">
        <v>0</v>
      </c>
      <c r="C38" s="139"/>
      <c r="D38" s="139"/>
      <c r="E38" s="139"/>
      <c r="F38" s="139"/>
      <c r="G38" s="139"/>
      <c r="H38" s="94"/>
      <c r="I38" s="94"/>
      <c r="J38" s="94"/>
      <c r="K38" s="94"/>
      <c r="L38" s="111"/>
    </row>
    <row r="39" spans="1:12" ht="30" customHeight="1" outlineLevel="1">
      <c r="A39" s="198" t="s">
        <v>422</v>
      </c>
      <c r="B39" s="189">
        <v>0</v>
      </c>
      <c r="C39" s="139"/>
      <c r="D39" s="139"/>
      <c r="E39" s="139"/>
      <c r="F39" s="140"/>
      <c r="G39" s="139"/>
      <c r="H39" s="94"/>
      <c r="I39" s="94"/>
      <c r="J39" s="94"/>
      <c r="K39" s="94"/>
      <c r="L39" s="111"/>
    </row>
    <row r="40" spans="1:12" ht="15" customHeight="1" outlineLevel="1">
      <c r="A40" s="133" t="s">
        <v>423</v>
      </c>
      <c r="B40" s="189">
        <v>0</v>
      </c>
      <c r="C40" s="139"/>
      <c r="D40" s="139"/>
      <c r="E40" s="139"/>
      <c r="F40" s="139"/>
      <c r="G40" s="139"/>
      <c r="H40" s="94"/>
      <c r="I40" s="94"/>
      <c r="J40" s="94"/>
      <c r="K40" s="94"/>
      <c r="L40" s="111"/>
    </row>
    <row r="41" spans="1:12" s="113" customFormat="1" ht="45" customHeight="1" outlineLevel="1">
      <c r="A41" s="198" t="s">
        <v>451</v>
      </c>
      <c r="B41" s="199">
        <v>0</v>
      </c>
      <c r="C41" s="200"/>
      <c r="D41" s="200"/>
      <c r="E41" s="200"/>
      <c r="F41" s="200"/>
      <c r="G41" s="200"/>
      <c r="H41" s="201"/>
      <c r="I41" s="201"/>
      <c r="J41" s="201"/>
      <c r="K41" s="201"/>
      <c r="L41" s="202"/>
    </row>
    <row r="42" spans="1:12" ht="30" customHeight="1" outlineLevel="1">
      <c r="A42" s="198" t="s">
        <v>424</v>
      </c>
      <c r="B42" s="189">
        <v>0</v>
      </c>
      <c r="C42" s="139"/>
      <c r="D42" s="139"/>
      <c r="E42" s="139"/>
      <c r="F42" s="139"/>
      <c r="G42" s="139"/>
      <c r="H42" s="94"/>
      <c r="I42" s="94"/>
      <c r="J42" s="94"/>
      <c r="K42" s="94"/>
      <c r="L42" s="111"/>
    </row>
    <row r="43" spans="1:12" ht="15" customHeight="1">
      <c r="A43" s="133" t="s">
        <v>425</v>
      </c>
      <c r="B43" s="191"/>
      <c r="C43" s="139"/>
      <c r="D43" s="94"/>
      <c r="E43" s="94"/>
      <c r="F43" s="94"/>
      <c r="G43" s="139"/>
      <c r="H43" s="94"/>
      <c r="I43" s="94"/>
      <c r="J43" s="94"/>
      <c r="K43" s="94"/>
      <c r="L43" s="111"/>
    </row>
    <row r="44" spans="1:12" ht="15" customHeight="1">
      <c r="A44" s="133" t="s">
        <v>159</v>
      </c>
      <c r="B44" s="192">
        <v>0.2</v>
      </c>
      <c r="C44" s="94"/>
      <c r="D44" s="94"/>
      <c r="E44" s="94"/>
      <c r="F44" s="94"/>
      <c r="G44" s="94"/>
      <c r="H44" s="94"/>
      <c r="I44" s="94"/>
      <c r="J44" s="94"/>
      <c r="K44" s="94"/>
      <c r="L44" s="111"/>
    </row>
    <row r="45" spans="1:12" ht="15" customHeight="1">
      <c r="A45" s="133" t="s">
        <v>426</v>
      </c>
      <c r="B45" s="181"/>
      <c r="C45" s="94"/>
      <c r="D45" s="94"/>
      <c r="E45" s="94"/>
      <c r="F45" s="94"/>
      <c r="G45" s="94"/>
      <c r="H45" s="94"/>
      <c r="I45" s="94"/>
      <c r="J45" s="94"/>
      <c r="K45" s="94"/>
      <c r="L45" s="111"/>
    </row>
    <row r="46" spans="1:12" ht="15" customHeight="1">
      <c r="A46" s="133" t="s">
        <v>375</v>
      </c>
      <c r="B46" s="193"/>
      <c r="C46" s="94"/>
      <c r="D46" s="94"/>
      <c r="E46" s="94"/>
      <c r="F46" s="94"/>
      <c r="G46" s="94"/>
      <c r="H46" s="94"/>
      <c r="I46" s="94"/>
      <c r="J46" s="94"/>
      <c r="K46" s="94"/>
      <c r="L46" s="111"/>
    </row>
    <row r="47" spans="1:12" ht="15" customHeight="1">
      <c r="A47" s="133" t="s">
        <v>376</v>
      </c>
      <c r="B47" s="193"/>
      <c r="C47" s="94"/>
      <c r="D47" s="94"/>
      <c r="E47" s="94"/>
      <c r="F47" s="94"/>
      <c r="G47" s="94"/>
      <c r="H47" s="94"/>
      <c r="I47" s="94"/>
      <c r="J47" s="94"/>
      <c r="K47" s="94"/>
      <c r="L47" s="111"/>
    </row>
    <row r="48" spans="1:12" ht="15" customHeight="1">
      <c r="A48" s="133" t="s">
        <v>377</v>
      </c>
      <c r="B48" s="194"/>
      <c r="C48" s="94"/>
      <c r="D48" s="94"/>
      <c r="E48" s="94"/>
      <c r="F48" s="94"/>
      <c r="G48" s="94"/>
      <c r="H48" s="94"/>
      <c r="I48" s="94"/>
      <c r="J48" s="94"/>
      <c r="K48" s="94"/>
      <c r="L48" s="111"/>
    </row>
    <row r="49" spans="1:12" ht="15" customHeight="1">
      <c r="A49" s="133" t="s">
        <v>145</v>
      </c>
      <c r="B49" s="195"/>
      <c r="C49" s="94"/>
      <c r="D49" s="94"/>
      <c r="E49" s="94"/>
      <c r="F49" s="94"/>
      <c r="G49" s="94"/>
      <c r="H49" s="94"/>
      <c r="I49" s="94"/>
      <c r="J49" s="94"/>
      <c r="K49" s="94"/>
      <c r="L49" s="111"/>
    </row>
    <row r="50" spans="1:12" ht="15" customHeight="1">
      <c r="A50" s="133" t="s">
        <v>379</v>
      </c>
      <c r="B50" s="194">
        <f>1-B48</f>
        <v>1</v>
      </c>
      <c r="C50" s="94"/>
      <c r="D50" s="94"/>
      <c r="E50" s="94"/>
      <c r="F50" s="94"/>
      <c r="G50" s="94"/>
      <c r="H50" s="94"/>
      <c r="I50" s="94"/>
      <c r="J50" s="94"/>
      <c r="K50" s="94"/>
      <c r="L50" s="111"/>
    </row>
    <row r="51" spans="1:12" ht="15" customHeight="1" thickBot="1">
      <c r="A51" s="133" t="s">
        <v>427</v>
      </c>
      <c r="B51" s="194">
        <f>B50*B54+B48*B47*(1-B44)</f>
        <v>4.2500000000000003E-2</v>
      </c>
      <c r="C51" s="94"/>
      <c r="D51" s="94"/>
      <c r="E51" s="94"/>
      <c r="F51" s="94"/>
      <c r="G51" s="94"/>
      <c r="H51" s="94"/>
      <c r="I51" s="94"/>
      <c r="J51" s="94"/>
      <c r="K51" s="94"/>
      <c r="L51" s="111"/>
    </row>
    <row r="52" spans="1:12" s="88" customFormat="1" ht="15" customHeight="1">
      <c r="A52" s="141" t="s">
        <v>374</v>
      </c>
      <c r="B52" s="142">
        <v>2022</v>
      </c>
      <c r="C52" s="184">
        <f>IF(AND((B52+1)&lt;=($B$27+$B$26),B52&gt;1),B52+1,0)</f>
        <v>2023</v>
      </c>
      <c r="D52" s="184">
        <f t="shared" ref="D52:K52" si="0">IF(AND((C52+1)&lt;=($B$27+$B$26),C52&gt;1),C52+1,0)</f>
        <v>2024</v>
      </c>
      <c r="E52" s="184">
        <f t="shared" si="0"/>
        <v>2025</v>
      </c>
      <c r="F52" s="184">
        <f t="shared" si="0"/>
        <v>2026</v>
      </c>
      <c r="G52" s="184">
        <f t="shared" si="0"/>
        <v>2027</v>
      </c>
      <c r="H52" s="184">
        <f t="shared" si="0"/>
        <v>2028</v>
      </c>
      <c r="I52" s="184">
        <f t="shared" si="0"/>
        <v>2029</v>
      </c>
      <c r="J52" s="184">
        <f t="shared" si="0"/>
        <v>2030</v>
      </c>
      <c r="K52" s="184">
        <f t="shared" si="0"/>
        <v>2031</v>
      </c>
      <c r="L52" s="87"/>
    </row>
    <row r="53" spans="1:12" ht="15" customHeight="1">
      <c r="A53" s="143" t="s">
        <v>146</v>
      </c>
      <c r="B53" s="144">
        <v>1</v>
      </c>
      <c r="C53" s="145">
        <f>B53+1</f>
        <v>2</v>
      </c>
      <c r="D53" s="145">
        <f t="shared" ref="D53:K53" si="1">C53+1</f>
        <v>3</v>
      </c>
      <c r="E53" s="145">
        <f t="shared" si="1"/>
        <v>4</v>
      </c>
      <c r="F53" s="145">
        <f t="shared" si="1"/>
        <v>5</v>
      </c>
      <c r="G53" s="145">
        <f t="shared" si="1"/>
        <v>6</v>
      </c>
      <c r="H53" s="145">
        <f t="shared" si="1"/>
        <v>7</v>
      </c>
      <c r="I53" s="145">
        <f t="shared" si="1"/>
        <v>8</v>
      </c>
      <c r="J53" s="145">
        <f t="shared" si="1"/>
        <v>9</v>
      </c>
      <c r="K53" s="145">
        <f t="shared" si="1"/>
        <v>10</v>
      </c>
      <c r="L53" s="111"/>
    </row>
    <row r="54" spans="1:12" ht="15" customHeight="1">
      <c r="A54" s="133" t="s">
        <v>378</v>
      </c>
      <c r="B54" s="146">
        <v>4.2500000000000003E-2</v>
      </c>
      <c r="C54" s="146">
        <v>4.2500000000000003E-2</v>
      </c>
      <c r="D54" s="146">
        <v>4.2500000000000003E-2</v>
      </c>
      <c r="E54" s="146">
        <v>4.2500000000000003E-2</v>
      </c>
      <c r="F54" s="146">
        <v>4.2500000000000003E-2</v>
      </c>
      <c r="G54" s="146">
        <v>4.2500000000000003E-2</v>
      </c>
      <c r="H54" s="146">
        <v>4.2500000000000003E-2</v>
      </c>
      <c r="I54" s="146">
        <v>4.2500000000000003E-2</v>
      </c>
      <c r="J54" s="146">
        <v>4.2500000000000003E-2</v>
      </c>
      <c r="K54" s="146">
        <v>4.2500000000000003E-2</v>
      </c>
      <c r="L54" s="111"/>
    </row>
    <row r="55" spans="1:12" ht="15" customHeight="1">
      <c r="A55" s="133" t="s">
        <v>147</v>
      </c>
      <c r="B55" s="146"/>
      <c r="C55" s="206">
        <v>3.6999999999999998E-2</v>
      </c>
      <c r="D55" s="206">
        <v>0.04</v>
      </c>
      <c r="E55" s="206">
        <v>0.04</v>
      </c>
      <c r="F55" s="206">
        <v>0.04</v>
      </c>
      <c r="G55" s="206">
        <v>0.04</v>
      </c>
      <c r="H55" s="206">
        <v>0.04</v>
      </c>
      <c r="I55" s="206">
        <v>0.04</v>
      </c>
      <c r="J55" s="206">
        <v>0.04</v>
      </c>
      <c r="K55" s="206">
        <v>0.04</v>
      </c>
      <c r="L55" s="111"/>
    </row>
    <row r="56" spans="1:12" s="96" customFormat="1" ht="15" customHeight="1">
      <c r="A56" s="221" t="s">
        <v>148</v>
      </c>
      <c r="B56" s="147">
        <f>B55</f>
        <v>0</v>
      </c>
      <c r="C56" s="207">
        <f>(1+B56)*(1+C55)-1</f>
        <v>3.6999999999999922E-2</v>
      </c>
      <c r="D56" s="207">
        <f>(1+C56)*(1+D55)-1</f>
        <v>7.8479999999999883E-2</v>
      </c>
      <c r="E56" s="207">
        <f>(1+D56)*(1+E55)-1</f>
        <v>0.12161919999999982</v>
      </c>
      <c r="F56" s="207">
        <f t="shared" ref="F56:K56" si="2">(1+E56)*(1+F55)-1</f>
        <v>0.16648396799999987</v>
      </c>
      <c r="G56" s="207">
        <f t="shared" si="2"/>
        <v>0.2131433267199998</v>
      </c>
      <c r="H56" s="207">
        <f>(1+G56)*(1+H55)-1</f>
        <v>0.26166905978879984</v>
      </c>
      <c r="I56" s="207">
        <f t="shared" si="2"/>
        <v>0.31213582218035185</v>
      </c>
      <c r="J56" s="207">
        <f t="shared" si="2"/>
        <v>0.36462125506756604</v>
      </c>
      <c r="K56" s="207">
        <f t="shared" si="2"/>
        <v>0.41920610527026869</v>
      </c>
      <c r="L56" s="110"/>
    </row>
    <row r="57" spans="1:12" s="96" customFormat="1" ht="15" customHeight="1" outlineLevel="1">
      <c r="A57" s="221" t="s">
        <v>428</v>
      </c>
      <c r="B57" s="147">
        <v>0</v>
      </c>
      <c r="C57" s="208">
        <v>4.7E-2</v>
      </c>
      <c r="D57" s="208">
        <v>4.7E-2</v>
      </c>
      <c r="E57" s="208">
        <v>4.7E-2</v>
      </c>
      <c r="F57" s="208">
        <v>4.7E-2</v>
      </c>
      <c r="G57" s="208">
        <v>4.7E-2</v>
      </c>
      <c r="H57" s="208">
        <v>4.7E-2</v>
      </c>
      <c r="I57" s="208">
        <v>4.7E-2</v>
      </c>
      <c r="J57" s="208">
        <v>4.7E-2</v>
      </c>
      <c r="K57" s="208">
        <v>4.7E-2</v>
      </c>
      <c r="L57" s="110"/>
    </row>
    <row r="58" spans="1:12" s="96" customFormat="1" ht="15" customHeight="1" outlineLevel="1">
      <c r="A58" s="221" t="s">
        <v>429</v>
      </c>
      <c r="B58" s="147">
        <f>B57</f>
        <v>0</v>
      </c>
      <c r="C58" s="207">
        <f t="shared" ref="C58:K58" si="3">(1+B58)*(1+C57)-1</f>
        <v>4.6999999999999931E-2</v>
      </c>
      <c r="D58" s="207">
        <f t="shared" si="3"/>
        <v>9.6208999999999767E-2</v>
      </c>
      <c r="E58" s="207">
        <f t="shared" si="3"/>
        <v>0.14773082299999962</v>
      </c>
      <c r="F58" s="207">
        <f t="shared" si="3"/>
        <v>0.20167417168099955</v>
      </c>
      <c r="G58" s="207">
        <f t="shared" si="3"/>
        <v>0.25815285775000651</v>
      </c>
      <c r="H58" s="207">
        <f t="shared" si="3"/>
        <v>0.3172860420642567</v>
      </c>
      <c r="I58" s="207">
        <f t="shared" si="3"/>
        <v>0.37919848604127671</v>
      </c>
      <c r="J58" s="207">
        <f t="shared" si="3"/>
        <v>0.44402081488521672</v>
      </c>
      <c r="K58" s="207">
        <f t="shared" si="3"/>
        <v>0.51188979318482186</v>
      </c>
      <c r="L58" s="110"/>
    </row>
    <row r="59" spans="1:12" s="87" customFormat="1" ht="15" customHeight="1" thickBot="1">
      <c r="A59" s="185" t="s">
        <v>430</v>
      </c>
      <c r="B59" s="186"/>
      <c r="C59" s="186"/>
      <c r="D59" s="186"/>
      <c r="E59" s="209"/>
      <c r="F59" s="209"/>
      <c r="G59" s="209"/>
      <c r="H59" s="209"/>
      <c r="I59" s="209"/>
      <c r="J59" s="209"/>
      <c r="K59" s="209"/>
    </row>
    <row r="60" spans="1:12" ht="15" customHeight="1" thickBot="1">
      <c r="A60" s="94"/>
      <c r="B60" s="94"/>
      <c r="C60" s="94"/>
      <c r="D60" s="94"/>
      <c r="E60" s="94"/>
      <c r="F60" s="94"/>
      <c r="G60" s="94"/>
      <c r="H60" s="94"/>
      <c r="I60" s="94"/>
      <c r="J60" s="94"/>
      <c r="K60" s="94"/>
      <c r="L60" s="111"/>
    </row>
    <row r="61" spans="1:12" ht="15" customHeight="1">
      <c r="A61" s="167" t="s">
        <v>431</v>
      </c>
      <c r="B61" s="174">
        <f t="shared" ref="B61:K61" si="4">B52</f>
        <v>2022</v>
      </c>
      <c r="C61" s="174">
        <f t="shared" si="4"/>
        <v>2023</v>
      </c>
      <c r="D61" s="174">
        <f t="shared" si="4"/>
        <v>2024</v>
      </c>
      <c r="E61" s="174">
        <f t="shared" si="4"/>
        <v>2025</v>
      </c>
      <c r="F61" s="174">
        <f t="shared" si="4"/>
        <v>2026</v>
      </c>
      <c r="G61" s="174">
        <f t="shared" si="4"/>
        <v>2027</v>
      </c>
      <c r="H61" s="174">
        <f t="shared" si="4"/>
        <v>2028</v>
      </c>
      <c r="I61" s="174">
        <f t="shared" si="4"/>
        <v>2029</v>
      </c>
      <c r="J61" s="174">
        <f t="shared" si="4"/>
        <v>2030</v>
      </c>
      <c r="K61" s="174">
        <f t="shared" si="4"/>
        <v>2031</v>
      </c>
      <c r="L61" s="111"/>
    </row>
    <row r="62" spans="1:12" ht="15" customHeight="1">
      <c r="A62" s="180" t="s">
        <v>149</v>
      </c>
      <c r="B62" s="135">
        <v>0</v>
      </c>
      <c r="C62" s="148">
        <f>B62+B63-B65</f>
        <v>0</v>
      </c>
      <c r="D62" s="148">
        <f>C62+C63-C65</f>
        <v>0</v>
      </c>
      <c r="E62" s="148">
        <f>D62+D63-D65</f>
        <v>0</v>
      </c>
      <c r="F62" s="148">
        <f>E62+E63-E65</f>
        <v>0</v>
      </c>
      <c r="G62" s="148">
        <f t="shared" ref="G62:K62" si="5">F62+F63-F65</f>
        <v>0</v>
      </c>
      <c r="H62" s="148">
        <f t="shared" si="5"/>
        <v>0</v>
      </c>
      <c r="I62" s="148">
        <f t="shared" si="5"/>
        <v>0</v>
      </c>
      <c r="J62" s="148">
        <f t="shared" si="5"/>
        <v>0</v>
      </c>
      <c r="K62" s="148">
        <f t="shared" si="5"/>
        <v>0</v>
      </c>
      <c r="L62" s="111"/>
    </row>
    <row r="63" spans="1:12" ht="15" customHeight="1">
      <c r="A63" s="180" t="s">
        <v>150</v>
      </c>
      <c r="B63" s="135"/>
      <c r="C63" s="135">
        <v>0</v>
      </c>
      <c r="D63" s="135">
        <v>0</v>
      </c>
      <c r="E63" s="135">
        <v>0</v>
      </c>
      <c r="F63" s="135">
        <v>0</v>
      </c>
      <c r="G63" s="135">
        <v>0</v>
      </c>
      <c r="H63" s="135">
        <v>0</v>
      </c>
      <c r="I63" s="135"/>
      <c r="J63" s="135"/>
      <c r="K63" s="135"/>
      <c r="L63" s="111"/>
    </row>
    <row r="64" spans="1:12" ht="15" customHeight="1">
      <c r="A64" s="180" t="s">
        <v>151</v>
      </c>
      <c r="B64" s="135"/>
      <c r="C64" s="135"/>
      <c r="D64" s="135">
        <f>$C$63/5</f>
        <v>0</v>
      </c>
      <c r="E64" s="135">
        <f>$C$63/5+$D$63/5</f>
        <v>0</v>
      </c>
      <c r="F64" s="135">
        <f>$C$63/5+$D$63/5+$E$63/5</f>
        <v>0</v>
      </c>
      <c r="G64" s="135">
        <f>$C$63/5+$D$63/5+$E$63/5+$F$63/5</f>
        <v>0</v>
      </c>
      <c r="H64" s="135">
        <f>$C$63/5+$D$63/5+$E$63/5+$F$63/5+$G$63/5</f>
        <v>0</v>
      </c>
      <c r="I64" s="135">
        <f>$D$63/5+$E$63/5+$F$63/5+$G$63/5+$H$63/5</f>
        <v>0</v>
      </c>
      <c r="J64" s="135">
        <f>$E$63/5+$F$63/5+$G$63/5+$H$63/5</f>
        <v>0</v>
      </c>
      <c r="K64" s="135">
        <f>$F$63/5+$G$63/5+$H$63/5</f>
        <v>0</v>
      </c>
      <c r="L64" s="111"/>
    </row>
    <row r="65" spans="1:12" ht="15" customHeight="1">
      <c r="A65" s="180" t="s">
        <v>432</v>
      </c>
      <c r="B65" s="148">
        <f>B64</f>
        <v>0</v>
      </c>
      <c r="C65" s="148">
        <f t="shared" ref="C65:K65" si="6">C64</f>
        <v>0</v>
      </c>
      <c r="D65" s="148">
        <f t="shared" si="6"/>
        <v>0</v>
      </c>
      <c r="E65" s="148">
        <f t="shared" si="6"/>
        <v>0</v>
      </c>
      <c r="F65" s="148">
        <f t="shared" si="6"/>
        <v>0</v>
      </c>
      <c r="G65" s="148">
        <f t="shared" si="6"/>
        <v>0</v>
      </c>
      <c r="H65" s="148">
        <f t="shared" si="6"/>
        <v>0</v>
      </c>
      <c r="I65" s="148">
        <f t="shared" si="6"/>
        <v>0</v>
      </c>
      <c r="J65" s="148">
        <f t="shared" si="6"/>
        <v>0</v>
      </c>
      <c r="K65" s="148">
        <f t="shared" si="6"/>
        <v>0</v>
      </c>
      <c r="L65" s="111"/>
    </row>
    <row r="66" spans="1:12" ht="15" customHeight="1" thickBot="1">
      <c r="A66" s="182" t="s">
        <v>152</v>
      </c>
      <c r="B66" s="183">
        <f t="shared" ref="B66:K66" si="7">AVERAGE(SUM(B62:B63),(SUM(B62:B63)-B65-B64))*$B$47</f>
        <v>0</v>
      </c>
      <c r="C66" s="183">
        <f t="shared" si="7"/>
        <v>0</v>
      </c>
      <c r="D66" s="183">
        <f t="shared" si="7"/>
        <v>0</v>
      </c>
      <c r="E66" s="183">
        <f t="shared" si="7"/>
        <v>0</v>
      </c>
      <c r="F66" s="183">
        <f>AVERAGE(SUM(F62:F63),(SUM(F62:F63)-F65-F64))*$B$47</f>
        <v>0</v>
      </c>
      <c r="G66" s="183">
        <f>AVERAGE(SUM(G62:G63),(SUM(G62:G63)-G65-G64))*$B$47</f>
        <v>0</v>
      </c>
      <c r="H66" s="183">
        <f>AVERAGE(SUM(H62:H63),(SUM(H62:H63)-H65-H64))*$B$47</f>
        <v>0</v>
      </c>
      <c r="I66" s="183">
        <f>AVERAGE(SUM(I62:I63),(SUM(I62:I63)-I65-I64))*$B$47</f>
        <v>0</v>
      </c>
      <c r="J66" s="183">
        <f>AVERAGE(SUM(J62:J63),(SUM(J62:J63)-J65-J64))*$B$47</f>
        <v>0</v>
      </c>
      <c r="K66" s="183">
        <f t="shared" si="7"/>
        <v>0</v>
      </c>
      <c r="L66" s="111"/>
    </row>
    <row r="67" spans="1:12" ht="15" customHeight="1" thickBot="1">
      <c r="A67" s="137"/>
      <c r="B67" s="149"/>
      <c r="C67" s="149"/>
      <c r="D67" s="149"/>
      <c r="E67" s="149"/>
      <c r="F67" s="149"/>
      <c r="G67" s="149"/>
      <c r="H67" s="149"/>
      <c r="I67" s="149"/>
      <c r="J67" s="149"/>
      <c r="K67" s="149"/>
      <c r="L67" s="111"/>
    </row>
    <row r="68" spans="1:12" s="86" customFormat="1" ht="15" customHeight="1">
      <c r="A68" s="167" t="s">
        <v>433</v>
      </c>
      <c r="B68" s="174">
        <f>B61</f>
        <v>2022</v>
      </c>
      <c r="C68" s="174">
        <f t="shared" ref="C68:K68" si="8">C52</f>
        <v>2023</v>
      </c>
      <c r="D68" s="174">
        <f t="shared" si="8"/>
        <v>2024</v>
      </c>
      <c r="E68" s="174">
        <f t="shared" si="8"/>
        <v>2025</v>
      </c>
      <c r="F68" s="174">
        <f t="shared" si="8"/>
        <v>2026</v>
      </c>
      <c r="G68" s="174">
        <f t="shared" si="8"/>
        <v>2027</v>
      </c>
      <c r="H68" s="174">
        <f t="shared" si="8"/>
        <v>2028</v>
      </c>
      <c r="I68" s="174">
        <f t="shared" si="8"/>
        <v>2029</v>
      </c>
      <c r="J68" s="174">
        <f t="shared" si="8"/>
        <v>2030</v>
      </c>
      <c r="K68" s="174">
        <f t="shared" si="8"/>
        <v>2031</v>
      </c>
      <c r="L68" s="121"/>
    </row>
    <row r="69" spans="1:12" s="87" customFormat="1" ht="15" customHeight="1">
      <c r="A69" s="169" t="s">
        <v>153</v>
      </c>
      <c r="B69" s="150">
        <f>B59*$B$28</f>
        <v>0</v>
      </c>
      <c r="C69" s="151">
        <v>1</v>
      </c>
      <c r="D69" s="151">
        <v>1.5</v>
      </c>
      <c r="E69" s="151">
        <v>2</v>
      </c>
      <c r="F69" s="151"/>
      <c r="G69" s="151"/>
      <c r="H69" s="151"/>
      <c r="I69" s="151"/>
      <c r="J69" s="151"/>
      <c r="K69" s="151"/>
    </row>
    <row r="70" spans="1:12" s="88" customFormat="1" ht="15" customHeight="1">
      <c r="A70" s="169" t="s">
        <v>154</v>
      </c>
      <c r="B70" s="150">
        <f>SUM(B71:B76)</f>
        <v>0</v>
      </c>
      <c r="C70" s="150">
        <f t="shared" ref="C70" si="9">SUM(C71:C76)</f>
        <v>0</v>
      </c>
      <c r="D70" s="150"/>
      <c r="E70" s="151"/>
      <c r="F70" s="151"/>
      <c r="G70" s="151"/>
      <c r="H70" s="151"/>
      <c r="I70" s="151"/>
      <c r="J70" s="151"/>
      <c r="K70" s="151"/>
      <c r="L70" s="87"/>
    </row>
    <row r="71" spans="1:12" ht="15" customHeight="1" outlineLevel="1">
      <c r="A71" s="220" t="str">
        <f>A29</f>
        <v>Затраты на ремонт объекта, млн.руб. без НДС</v>
      </c>
      <c r="B71" s="152">
        <f t="shared" ref="B71:K71" si="10">-((1+B$56)*$B$28*$B$29)*B127</f>
        <v>0</v>
      </c>
      <c r="C71" s="152">
        <f t="shared" si="10"/>
        <v>0</v>
      </c>
      <c r="D71" s="152">
        <f t="shared" si="10"/>
        <v>0</v>
      </c>
      <c r="E71" s="152">
        <f t="shared" si="10"/>
        <v>0</v>
      </c>
      <c r="F71" s="152">
        <f t="shared" si="10"/>
        <v>0</v>
      </c>
      <c r="G71" s="152">
        <f t="shared" si="10"/>
        <v>0</v>
      </c>
      <c r="H71" s="152">
        <f t="shared" si="10"/>
        <v>0</v>
      </c>
      <c r="I71" s="152">
        <f t="shared" si="10"/>
        <v>0</v>
      </c>
      <c r="J71" s="152">
        <f t="shared" si="10"/>
        <v>0</v>
      </c>
      <c r="K71" s="152">
        <f t="shared" si="10"/>
        <v>0</v>
      </c>
      <c r="L71" s="111"/>
    </row>
    <row r="72" spans="1:12" ht="15" customHeight="1" outlineLevel="1">
      <c r="A72" s="220">
        <f>A32</f>
        <v>0</v>
      </c>
      <c r="B72" s="152">
        <f t="shared" ref="B72:K72" si="11">-IF(B$52&lt;=($B$27),0,$B$32*(1+B$56)*$B$28)</f>
        <v>0</v>
      </c>
      <c r="C72" s="152">
        <f t="shared" si="11"/>
        <v>0</v>
      </c>
      <c r="D72" s="152">
        <f t="shared" si="11"/>
        <v>0</v>
      </c>
      <c r="E72" s="152">
        <f t="shared" si="11"/>
        <v>0</v>
      </c>
      <c r="F72" s="152">
        <f t="shared" si="11"/>
        <v>0</v>
      </c>
      <c r="G72" s="152">
        <f t="shared" si="11"/>
        <v>0</v>
      </c>
      <c r="H72" s="152">
        <f t="shared" si="11"/>
        <v>0</v>
      </c>
      <c r="I72" s="152">
        <f t="shared" si="11"/>
        <v>0</v>
      </c>
      <c r="J72" s="152">
        <f t="shared" si="11"/>
        <v>0</v>
      </c>
      <c r="K72" s="152">
        <f t="shared" si="11"/>
        <v>0</v>
      </c>
      <c r="L72" s="111"/>
    </row>
    <row r="73" spans="1:12" ht="15" customHeight="1" outlineLevel="1">
      <c r="A73" s="175">
        <f>A33</f>
        <v>0</v>
      </c>
      <c r="B73" s="152">
        <f t="shared" ref="B73:K73" si="12">-IF(B$52&lt;=($B$27),0,$B$33*(1+B$56)*$B$28)</f>
        <v>0</v>
      </c>
      <c r="C73" s="152">
        <f t="shared" si="12"/>
        <v>0</v>
      </c>
      <c r="D73" s="152">
        <f t="shared" si="12"/>
        <v>0</v>
      </c>
      <c r="E73" s="152">
        <f t="shared" si="12"/>
        <v>0</v>
      </c>
      <c r="F73" s="152">
        <f t="shared" si="12"/>
        <v>0</v>
      </c>
      <c r="G73" s="152">
        <f t="shared" si="12"/>
        <v>0</v>
      </c>
      <c r="H73" s="152">
        <f t="shared" si="12"/>
        <v>0</v>
      </c>
      <c r="I73" s="152">
        <f t="shared" si="12"/>
        <v>0</v>
      </c>
      <c r="J73" s="152">
        <f t="shared" si="12"/>
        <v>0</v>
      </c>
      <c r="K73" s="152">
        <f t="shared" si="12"/>
        <v>0</v>
      </c>
      <c r="L73" s="111"/>
    </row>
    <row r="74" spans="1:12" ht="15" customHeight="1" outlineLevel="1">
      <c r="A74" s="220" t="str">
        <f>A34</f>
        <v>Прочие расходы, млн.руб. без НДС в месяц</v>
      </c>
      <c r="B74" s="152">
        <f t="shared" ref="B74:K74" si="13">-IF(B$52&lt;=($B$27),0,$B$34*(1+B$56)*$B$28)</f>
        <v>0</v>
      </c>
      <c r="C74" s="152">
        <f t="shared" si="13"/>
        <v>0</v>
      </c>
      <c r="D74" s="152">
        <f t="shared" si="13"/>
        <v>0</v>
      </c>
      <c r="E74" s="152">
        <f t="shared" si="13"/>
        <v>0</v>
      </c>
      <c r="F74" s="152">
        <f t="shared" si="13"/>
        <v>0</v>
      </c>
      <c r="G74" s="152">
        <f t="shared" si="13"/>
        <v>0</v>
      </c>
      <c r="H74" s="152">
        <f t="shared" si="13"/>
        <v>0</v>
      </c>
      <c r="I74" s="152">
        <f t="shared" si="13"/>
        <v>0</v>
      </c>
      <c r="J74" s="152">
        <f t="shared" si="13"/>
        <v>0</v>
      </c>
      <c r="K74" s="152">
        <f t="shared" si="13"/>
        <v>0</v>
      </c>
      <c r="L74" s="111"/>
    </row>
    <row r="75" spans="1:12" ht="15" customHeight="1" outlineLevel="1">
      <c r="A75" s="220">
        <f>A35</f>
        <v>0</v>
      </c>
      <c r="B75" s="152">
        <f t="shared" ref="B75:I75" si="14">-IF(B$52&lt;=($B$27),0,$B$35*(1+B$58)*$B$28*B123)</f>
        <v>0</v>
      </c>
      <c r="C75" s="152">
        <f t="shared" si="14"/>
        <v>0</v>
      </c>
      <c r="D75" s="152">
        <f t="shared" si="14"/>
        <v>0</v>
      </c>
      <c r="E75" s="152">
        <f t="shared" si="14"/>
        <v>0</v>
      </c>
      <c r="F75" s="152">
        <f t="shared" si="14"/>
        <v>0</v>
      </c>
      <c r="G75" s="152">
        <f t="shared" si="14"/>
        <v>0</v>
      </c>
      <c r="H75" s="152">
        <f t="shared" si="14"/>
        <v>0</v>
      </c>
      <c r="I75" s="152">
        <f t="shared" si="14"/>
        <v>0</v>
      </c>
      <c r="J75" s="152">
        <f t="shared" ref="J75:K75" si="15">-IF(J$52&lt;=($B$27),0,$B$35*(1+J$58)*$B$28)</f>
        <v>0</v>
      </c>
      <c r="K75" s="152">
        <f t="shared" si="15"/>
        <v>0</v>
      </c>
      <c r="L75" s="111"/>
    </row>
    <row r="76" spans="1:12" ht="30" customHeight="1">
      <c r="A76" s="205" t="s">
        <v>155</v>
      </c>
      <c r="B76" s="152">
        <f>IF(AND(B52&lt;=($B$52+$B$26),B52&gt;1),(-($B$24+$B$25)*$B$28-($B$24+$B$25)*$B$28-SUM($B$78:B78))/2*$B$43,0)</f>
        <v>0</v>
      </c>
      <c r="C76" s="152">
        <f>IF(AND(C52&lt;=($B$21+$B$26),C52&gt;$B$21,C52&gt;=$G$52),(-($B$24+$B$25)*$B$28-($B$24+$B$25)*$B$28-SUM($B$78:C78))/2*$G$43,IF(AND(C52&lt;=($B$21+$B$26),C52&gt;$B$21),(-($B$24+$B$25)*$B$28-($B$24+$B$25)*$B$28-SUM($B$78:C78))/2*C43,0))</f>
        <v>0</v>
      </c>
      <c r="D76" s="153">
        <f>IF(AND(D52&lt;=($B$21+$B$26),D52&gt;$B$21,D52&gt;=$G$52),(-($B$24+$B$25)*$B$28-($B$24+$B$25)*$B$28-SUM($B$78:D78))/2*$G$43,IF(AND(D52&lt;=($B$21+$B$26),D52&gt;$B$21),(-($B$24+$B$25)*$B$28-($B$24+$B$25)*$B$28-SUM($B$78:D78))/2*D43,0))</f>
        <v>0</v>
      </c>
      <c r="E76" s="153">
        <f>IF(AND(E52&lt;=($B$21+$B$26),E52&gt;$B$21,E52&gt;=$G$52),(-($B$24+$B$25)*$B$28-($B$24+$B$25)*$B$28-SUM($B$78:E78))/2*$G$43,IF(AND(E52&lt;=($B$21+$B$26),E52&gt;$B$21),(-($B$24+$B$25)*$B$28-($B$24+$B$25)*$B$28-SUM($B$78:E78))/2*E43,0))</f>
        <v>0</v>
      </c>
      <c r="F76" s="153">
        <f>IF(AND(F52&lt;=($B$21+$B$26),F52&gt;$B$21,F52&gt;=$G$52),(-($B$24+$B$25)*$B$28-($B$24+$B$25)*$B$28-SUM($B$78:F78))/2*$G$43,IF(AND(F52&lt;=($B$21+$B$26),F52&gt;$B$21),(-($B$24+$B$25)*$B$28-($B$24+$B$25)*$B$28-SUM($B$78:F78))/2*F43,0))</f>
        <v>0</v>
      </c>
      <c r="G76" s="153">
        <f>IF(AND(G52&lt;=($B$21+$B$26),G52&gt;$B$21,G52&gt;=$G$52),(-($B$24+$B$25)*$B$28-($B$24+$B$25)*$B$28-SUM($B$78:G78))/2*$G$43,IF(AND(G52&lt;=($B$21+$B$26),G52&gt;$B$21),(-($B$24+$B$25)*$B$28-($B$24+$B$25)*$B$28-SUM($B$78:G78))/2*G43,0))</f>
        <v>0</v>
      </c>
      <c r="H76" s="153">
        <f>IF(AND(H52&lt;=($B$21+$B$26),H52&gt;$B$21,H52&gt;=$G$52),(-($B$24+$B$25)*$B$28-($B$24+$B$25)*$B$28-SUM($B$78:H78))/2*$G$43,IF(AND(H52&lt;=($B$21+$B$26),H52&gt;$B$21),(-($B$24+$B$25)*$B$28-($B$24+$B$25)*$B$28-SUM($B$78:H78))/2*H43,0))</f>
        <v>0</v>
      </c>
      <c r="I76" s="153">
        <f>IF(AND(I52&lt;=($B$21+$B$26),I52&gt;$B$21,I52&gt;=$G$52),(-($B$24+$B$25)*$B$28-($B$24+$B$25)*$B$28-SUM($B$78:I78))/2*$G$43,IF(AND(I52&lt;=($B$21+$B$26),I52&gt;$B$21),(-($B$24+$B$25)*$B$28-($B$24+$B$25)*$B$28-SUM($B$78:I78))/2*I43,0))</f>
        <v>0</v>
      </c>
      <c r="J76" s="153">
        <f>IF(AND(J52&lt;=($B$21+$B$26),J52&gt;$B$21,J52&gt;=$G$52),(-($B$24+$B$25)*$B$28-($B$24+$B$25)*$B$28-SUM($B$78:J78))/2*$G$43,IF(AND(J52&lt;=($B$21+$B$26),J52&gt;$B$21),(-($B$24+$B$25)*$B$28-($B$24+$B$25)*$B$28-SUM($B$78:J78))/2*J43,0))</f>
        <v>0</v>
      </c>
      <c r="K76" s="153">
        <f>IF(AND(K52&lt;=($B$21+$B$26),K52&gt;$B$21,K52&gt;=$G$52),(-($B$24+$B$25)*$B$28-($B$24+$B$25)*$B$28-SUM($B$78:K78))/2*$G$43,IF(AND(K52&lt;=($B$21+$B$26),K52&gt;$B$21),(-($B$24+$B$25)*$B$28-($B$24+$B$25)*$B$28-SUM($B$78:K78))/2*K43,0))</f>
        <v>0</v>
      </c>
      <c r="L76" s="111"/>
    </row>
    <row r="77" spans="1:12" s="87" customFormat="1" ht="15" customHeight="1">
      <c r="A77" s="171" t="s">
        <v>434</v>
      </c>
      <c r="B77" s="150">
        <f t="shared" ref="B77:K77" si="16">B69+B70</f>
        <v>0</v>
      </c>
      <c r="C77" s="154">
        <f>C69+C70</f>
        <v>1</v>
      </c>
      <c r="D77" s="151">
        <f>D69+D70</f>
        <v>1.5</v>
      </c>
      <c r="E77" s="151">
        <f t="shared" si="16"/>
        <v>2</v>
      </c>
      <c r="F77" s="151">
        <f t="shared" si="16"/>
        <v>0</v>
      </c>
      <c r="G77" s="151">
        <f t="shared" si="16"/>
        <v>0</v>
      </c>
      <c r="H77" s="151">
        <f t="shared" si="16"/>
        <v>0</v>
      </c>
      <c r="I77" s="151">
        <f t="shared" si="16"/>
        <v>0</v>
      </c>
      <c r="J77" s="151">
        <f t="shared" si="16"/>
        <v>0</v>
      </c>
      <c r="K77" s="151">
        <f t="shared" si="16"/>
        <v>0</v>
      </c>
    </row>
    <row r="78" spans="1:12" ht="15" customHeight="1">
      <c r="A78" s="176" t="s">
        <v>156</v>
      </c>
      <c r="B78" s="152">
        <f t="shared" ref="B78:C78" si="17">-IF(AND(B52&lt;=($B$27+$B$26),B52&gt;$B$27),($B$24+$B$25)*$B$28/$B$26,0)</f>
        <v>0</v>
      </c>
      <c r="C78" s="155">
        <f t="shared" si="17"/>
        <v>0</v>
      </c>
      <c r="D78" s="153">
        <f>-C92/2</f>
        <v>0</v>
      </c>
      <c r="E78" s="155">
        <f>-(C92/2+D92/2)</f>
        <v>0</v>
      </c>
      <c r="F78" s="155">
        <f>-(D92/2+E92/2)</f>
        <v>0</v>
      </c>
      <c r="G78" s="155">
        <f>-E92/2</f>
        <v>0</v>
      </c>
      <c r="H78" s="155">
        <f>-F92/2</f>
        <v>0</v>
      </c>
      <c r="I78" s="155">
        <f>-G92/2</f>
        <v>0</v>
      </c>
      <c r="J78" s="155">
        <f>-H92/2</f>
        <v>0</v>
      </c>
      <c r="K78" s="155">
        <f t="shared" ref="K78" si="18">-I92/2</f>
        <v>0</v>
      </c>
      <c r="L78" s="111"/>
    </row>
    <row r="79" spans="1:12" s="87" customFormat="1" ht="15" customHeight="1">
      <c r="A79" s="171" t="s">
        <v>435</v>
      </c>
      <c r="B79" s="150">
        <f>B77+B78</f>
        <v>0</v>
      </c>
      <c r="C79" s="154">
        <f>C77+C78</f>
        <v>1</v>
      </c>
      <c r="D79" s="151">
        <f t="shared" ref="D79:K79" si="19">D77+D78</f>
        <v>1.5</v>
      </c>
      <c r="E79" s="154">
        <f t="shared" si="19"/>
        <v>2</v>
      </c>
      <c r="F79" s="154">
        <f>F77+F78</f>
        <v>0</v>
      </c>
      <c r="G79" s="154">
        <f t="shared" si="19"/>
        <v>0</v>
      </c>
      <c r="H79" s="154">
        <f t="shared" si="19"/>
        <v>0</v>
      </c>
      <c r="I79" s="154">
        <f>I77+I78</f>
        <v>0</v>
      </c>
      <c r="J79" s="154">
        <f t="shared" si="19"/>
        <v>0</v>
      </c>
      <c r="K79" s="154">
        <f t="shared" si="19"/>
        <v>0</v>
      </c>
    </row>
    <row r="80" spans="1:12" ht="15" customHeight="1">
      <c r="A80" s="220" t="s">
        <v>157</v>
      </c>
      <c r="B80" s="156">
        <f>-B66</f>
        <v>0</v>
      </c>
      <c r="C80" s="157">
        <f t="shared" ref="C80:K80" si="20">-C66</f>
        <v>0</v>
      </c>
      <c r="D80" s="156">
        <f t="shared" si="20"/>
        <v>0</v>
      </c>
      <c r="E80" s="156">
        <f t="shared" si="20"/>
        <v>0</v>
      </c>
      <c r="F80" s="156">
        <f t="shared" si="20"/>
        <v>0</v>
      </c>
      <c r="G80" s="156">
        <f t="shared" si="20"/>
        <v>0</v>
      </c>
      <c r="H80" s="156">
        <f t="shared" si="20"/>
        <v>0</v>
      </c>
      <c r="I80" s="156">
        <f t="shared" si="20"/>
        <v>0</v>
      </c>
      <c r="J80" s="156">
        <f t="shared" si="20"/>
        <v>0</v>
      </c>
      <c r="K80" s="156">
        <f t="shared" si="20"/>
        <v>0</v>
      </c>
      <c r="L80" s="111"/>
    </row>
    <row r="81" spans="1:12" s="87" customFormat="1" ht="15" customHeight="1">
      <c r="A81" s="171" t="s">
        <v>158</v>
      </c>
      <c r="B81" s="150">
        <f>B79+B80</f>
        <v>0</v>
      </c>
      <c r="C81" s="154">
        <f t="shared" ref="C81:K81" si="21">C79+C80</f>
        <v>1</v>
      </c>
      <c r="D81" s="154">
        <f>D79+D80</f>
        <v>1.5</v>
      </c>
      <c r="E81" s="154">
        <f>E79+E80</f>
        <v>2</v>
      </c>
      <c r="F81" s="154">
        <f t="shared" si="21"/>
        <v>0</v>
      </c>
      <c r="G81" s="154">
        <f t="shared" si="21"/>
        <v>0</v>
      </c>
      <c r="H81" s="154">
        <f t="shared" si="21"/>
        <v>0</v>
      </c>
      <c r="I81" s="154">
        <f t="shared" si="21"/>
        <v>0</v>
      </c>
      <c r="J81" s="154">
        <f t="shared" si="21"/>
        <v>0</v>
      </c>
      <c r="K81" s="154">
        <f t="shared" si="21"/>
        <v>0</v>
      </c>
    </row>
    <row r="82" spans="1:12" ht="15" customHeight="1">
      <c r="A82" s="176" t="s">
        <v>159</v>
      </c>
      <c r="B82" s="152">
        <f>-B81*$B$44</f>
        <v>0</v>
      </c>
      <c r="C82" s="155">
        <f>-C81*$B$44</f>
        <v>-0.2</v>
      </c>
      <c r="D82" s="155">
        <f>-D81*$B$44</f>
        <v>-0.30000000000000004</v>
      </c>
      <c r="E82" s="155">
        <f>-E81*$B$44</f>
        <v>-0.4</v>
      </c>
      <c r="F82" s="155">
        <f t="shared" ref="F82:K82" si="22">-F81*$B$44</f>
        <v>0</v>
      </c>
      <c r="G82" s="155">
        <f t="shared" si="22"/>
        <v>0</v>
      </c>
      <c r="H82" s="155">
        <f t="shared" si="22"/>
        <v>0</v>
      </c>
      <c r="I82" s="155">
        <f t="shared" si="22"/>
        <v>0</v>
      </c>
      <c r="J82" s="155">
        <f t="shared" si="22"/>
        <v>0</v>
      </c>
      <c r="K82" s="155">
        <f t="shared" si="22"/>
        <v>0</v>
      </c>
      <c r="L82" s="111"/>
    </row>
    <row r="83" spans="1:12" ht="15" customHeight="1" thickBot="1">
      <c r="A83" s="177" t="s">
        <v>160</v>
      </c>
      <c r="B83" s="178">
        <f>B81+B82</f>
        <v>0</v>
      </c>
      <c r="C83" s="179">
        <f t="shared" ref="C83:K83" si="23">C81+C82</f>
        <v>0.8</v>
      </c>
      <c r="D83" s="179">
        <f t="shared" si="23"/>
        <v>1.2</v>
      </c>
      <c r="E83" s="179">
        <f t="shared" si="23"/>
        <v>1.6</v>
      </c>
      <c r="F83" s="179">
        <f t="shared" si="23"/>
        <v>0</v>
      </c>
      <c r="G83" s="179">
        <f t="shared" si="23"/>
        <v>0</v>
      </c>
      <c r="H83" s="179">
        <f t="shared" si="23"/>
        <v>0</v>
      </c>
      <c r="I83" s="179">
        <f t="shared" si="23"/>
        <v>0</v>
      </c>
      <c r="J83" s="179">
        <f t="shared" si="23"/>
        <v>0</v>
      </c>
      <c r="K83" s="179">
        <f t="shared" si="23"/>
        <v>0</v>
      </c>
      <c r="L83" s="111"/>
    </row>
    <row r="84" spans="1:12" ht="15" customHeight="1" thickBot="1">
      <c r="A84" s="137"/>
      <c r="B84" s="158">
        <f>IF(B92=0,0,1)</f>
        <v>0</v>
      </c>
      <c r="C84" s="159">
        <f t="shared" ref="C84:K84" si="24">IF(C52&lt;$B$20,0, IF(B84=0,1,B84*(1+C54)))</f>
        <v>0</v>
      </c>
      <c r="D84" s="159">
        <f t="shared" si="24"/>
        <v>0</v>
      </c>
      <c r="E84" s="159">
        <f t="shared" si="24"/>
        <v>0</v>
      </c>
      <c r="F84" s="159">
        <f t="shared" si="24"/>
        <v>0</v>
      </c>
      <c r="G84" s="159">
        <f t="shared" si="24"/>
        <v>0</v>
      </c>
      <c r="H84" s="159">
        <f t="shared" si="24"/>
        <v>0</v>
      </c>
      <c r="I84" s="159">
        <f t="shared" si="24"/>
        <v>0</v>
      </c>
      <c r="J84" s="159">
        <f t="shared" si="24"/>
        <v>0</v>
      </c>
      <c r="K84" s="159">
        <f t="shared" si="24"/>
        <v>0</v>
      </c>
      <c r="L84" s="111"/>
    </row>
    <row r="85" spans="1:12" s="88" customFormat="1" ht="15" customHeight="1">
      <c r="A85" s="167" t="s">
        <v>436</v>
      </c>
      <c r="B85" s="168">
        <f t="shared" ref="B85:K85" si="25">B53</f>
        <v>1</v>
      </c>
      <c r="C85" s="168">
        <f t="shared" si="25"/>
        <v>2</v>
      </c>
      <c r="D85" s="168">
        <f t="shared" si="25"/>
        <v>3</v>
      </c>
      <c r="E85" s="168">
        <f t="shared" si="25"/>
        <v>4</v>
      </c>
      <c r="F85" s="168">
        <f t="shared" si="25"/>
        <v>5</v>
      </c>
      <c r="G85" s="168">
        <f t="shared" si="25"/>
        <v>6</v>
      </c>
      <c r="H85" s="168">
        <f t="shared" si="25"/>
        <v>7</v>
      </c>
      <c r="I85" s="168">
        <f t="shared" si="25"/>
        <v>8</v>
      </c>
      <c r="J85" s="168">
        <f t="shared" si="25"/>
        <v>9</v>
      </c>
      <c r="K85" s="168">
        <f t="shared" si="25"/>
        <v>10</v>
      </c>
      <c r="L85" s="87"/>
    </row>
    <row r="86" spans="1:12" s="87" customFormat="1" ht="15" customHeight="1">
      <c r="A86" s="169" t="s">
        <v>435</v>
      </c>
      <c r="B86" s="160">
        <f>B79</f>
        <v>0</v>
      </c>
      <c r="C86" s="161">
        <f>C79</f>
        <v>1</v>
      </c>
      <c r="D86" s="162">
        <f>D79</f>
        <v>1.5</v>
      </c>
      <c r="E86" s="161">
        <f t="shared" ref="E86:K86" si="26">E79</f>
        <v>2</v>
      </c>
      <c r="F86" s="161">
        <f t="shared" si="26"/>
        <v>0</v>
      </c>
      <c r="G86" s="161">
        <f t="shared" si="26"/>
        <v>0</v>
      </c>
      <c r="H86" s="161">
        <f t="shared" si="26"/>
        <v>0</v>
      </c>
      <c r="I86" s="161">
        <f t="shared" si="26"/>
        <v>0</v>
      </c>
      <c r="J86" s="161">
        <f t="shared" si="26"/>
        <v>0</v>
      </c>
      <c r="K86" s="161">
        <f t="shared" si="26"/>
        <v>0</v>
      </c>
    </row>
    <row r="87" spans="1:12" ht="15" customHeight="1">
      <c r="A87" s="220" t="s">
        <v>156</v>
      </c>
      <c r="B87" s="156">
        <f>-B78</f>
        <v>0</v>
      </c>
      <c r="C87" s="157">
        <f>-C78</f>
        <v>0</v>
      </c>
      <c r="D87" s="157">
        <f>-D78</f>
        <v>0</v>
      </c>
      <c r="E87" s="157">
        <f t="shared" ref="E87:K87" si="27">-E78</f>
        <v>0</v>
      </c>
      <c r="F87" s="157">
        <f t="shared" si="27"/>
        <v>0</v>
      </c>
      <c r="G87" s="157">
        <f t="shared" si="27"/>
        <v>0</v>
      </c>
      <c r="H87" s="157">
        <f t="shared" si="27"/>
        <v>0</v>
      </c>
      <c r="I87" s="157">
        <f t="shared" si="27"/>
        <v>0</v>
      </c>
      <c r="J87" s="157">
        <f t="shared" si="27"/>
        <v>0</v>
      </c>
      <c r="K87" s="157">
        <f t="shared" si="27"/>
        <v>0</v>
      </c>
      <c r="L87" s="111"/>
    </row>
    <row r="88" spans="1:12" ht="15" customHeight="1">
      <c r="A88" s="220" t="s">
        <v>157</v>
      </c>
      <c r="B88" s="156">
        <f>B80</f>
        <v>0</v>
      </c>
      <c r="C88" s="157">
        <f t="shared" ref="C88:K88" si="28">C80</f>
        <v>0</v>
      </c>
      <c r="D88" s="157">
        <f t="shared" si="28"/>
        <v>0</v>
      </c>
      <c r="E88" s="157">
        <f t="shared" si="28"/>
        <v>0</v>
      </c>
      <c r="F88" s="157">
        <f t="shared" si="28"/>
        <v>0</v>
      </c>
      <c r="G88" s="157">
        <f t="shared" si="28"/>
        <v>0</v>
      </c>
      <c r="H88" s="157">
        <f t="shared" si="28"/>
        <v>0</v>
      </c>
      <c r="I88" s="157">
        <f t="shared" si="28"/>
        <v>0</v>
      </c>
      <c r="J88" s="157">
        <f t="shared" si="28"/>
        <v>0</v>
      </c>
      <c r="K88" s="157">
        <f t="shared" si="28"/>
        <v>0</v>
      </c>
      <c r="L88" s="111"/>
    </row>
    <row r="89" spans="1:12" ht="15" customHeight="1">
      <c r="A89" s="220" t="s">
        <v>159</v>
      </c>
      <c r="B89" s="152">
        <f>IF(SUM($B$82:B82)+SUM($A$89:A89)&gt;0,0,SUM($B$82:B82)-SUM($A$89:A89))</f>
        <v>0</v>
      </c>
      <c r="C89" s="155">
        <f>IF(SUM($B$82:C82)+SUM($A$89:B89)&gt;0,0,SUM($B$82:C82)-SUM($A$89:B89))</f>
        <v>-0.2</v>
      </c>
      <c r="D89" s="155">
        <f>IF(SUM($B$82:D82)+SUM($A$89:C89)&gt;0,0,SUM($B$82:D82)-SUM($A$89:C89))</f>
        <v>-0.3</v>
      </c>
      <c r="E89" s="155">
        <f>IF(SUM($B$82:E82)+SUM($A$89:D89)&gt;0,0,SUM($B$82:E82)-SUM($A$89:D89))</f>
        <v>-0.4</v>
      </c>
      <c r="F89" s="155">
        <f>IF(SUM($B$82:F82)+SUM($A$89:E89)&gt;0,0,SUM($B$82:F82)-SUM($A$89:E89))</f>
        <v>0</v>
      </c>
      <c r="G89" s="155">
        <f>IF(SUM($B$82:G82)+SUM($A$89:F89)&gt;0,0,SUM($B$82:G82)-SUM($A$89:F89))</f>
        <v>0</v>
      </c>
      <c r="H89" s="155">
        <f>IF(SUM($B$82:H82)+SUM($A$89:G89)&gt;0,0,SUM($B$82:H82)-SUM($A$89:G89))</f>
        <v>0</v>
      </c>
      <c r="I89" s="155">
        <f>IF(SUM($B$82:I82)+SUM($A$89:H89)&gt;0,0,SUM($B$82:I82)-SUM($A$89:H89))</f>
        <v>0</v>
      </c>
      <c r="J89" s="155">
        <f>IF(SUM($B$82:J82)+SUM($A$89:I89)&gt;0,0,SUM($B$82:J82)-SUM($A$89:I89))</f>
        <v>0</v>
      </c>
      <c r="K89" s="155">
        <f>IF(SUM($B$82:K82)+SUM($A$89:J89)&gt;0,0,SUM($B$82:K82)-SUM($A$89:J89))</f>
        <v>0</v>
      </c>
      <c r="L89" s="111"/>
    </row>
    <row r="90" spans="1:12" ht="15" customHeight="1">
      <c r="A90" s="220" t="s">
        <v>161</v>
      </c>
      <c r="B90" s="155"/>
      <c r="C90" s="155"/>
      <c r="D90" s="155"/>
      <c r="E90" s="155"/>
      <c r="F90" s="155"/>
      <c r="G90" s="155"/>
      <c r="H90" s="155"/>
      <c r="I90" s="155"/>
      <c r="J90" s="155"/>
      <c r="K90" s="155"/>
      <c r="L90" s="111"/>
    </row>
    <row r="91" spans="1:12" ht="15" customHeight="1">
      <c r="A91" s="220" t="s">
        <v>162</v>
      </c>
      <c r="B91" s="152"/>
      <c r="C91" s="155">
        <f t="shared" ref="C91:K91" si="29">IF(AND(C52&lt;=($B$52+$B$26),C52&gt;1),-(C69-B69)*$B$49,0)</f>
        <v>0</v>
      </c>
      <c r="D91" s="155">
        <f t="shared" si="29"/>
        <v>0</v>
      </c>
      <c r="E91" s="155">
        <f t="shared" si="29"/>
        <v>0</v>
      </c>
      <c r="F91" s="155">
        <f t="shared" si="29"/>
        <v>0</v>
      </c>
      <c r="G91" s="155">
        <f t="shared" si="29"/>
        <v>0</v>
      </c>
      <c r="H91" s="155">
        <f t="shared" si="29"/>
        <v>0</v>
      </c>
      <c r="I91" s="155">
        <f t="shared" si="29"/>
        <v>0</v>
      </c>
      <c r="J91" s="155">
        <f t="shared" si="29"/>
        <v>0</v>
      </c>
      <c r="K91" s="155">
        <f t="shared" si="29"/>
        <v>0</v>
      </c>
      <c r="L91" s="111"/>
    </row>
    <row r="92" spans="1:12" s="95" customFormat="1" ht="15" customHeight="1">
      <c r="A92" s="170" t="s">
        <v>163</v>
      </c>
      <c r="B92" s="163"/>
      <c r="C92" s="163"/>
      <c r="D92" s="163"/>
      <c r="E92" s="163"/>
      <c r="F92" s="163"/>
      <c r="G92" s="163"/>
      <c r="H92" s="163"/>
      <c r="I92" s="163"/>
      <c r="J92" s="163"/>
      <c r="K92" s="163"/>
      <c r="L92" s="122"/>
    </row>
    <row r="93" spans="1:12" ht="15" customHeight="1">
      <c r="A93" s="220" t="s">
        <v>164</v>
      </c>
      <c r="B93" s="152">
        <f t="shared" ref="B93:K93" si="30">B63-B65-B64</f>
        <v>0</v>
      </c>
      <c r="C93" s="155">
        <f t="shared" si="30"/>
        <v>0</v>
      </c>
      <c r="D93" s="155">
        <f t="shared" si="30"/>
        <v>0</v>
      </c>
      <c r="E93" s="155">
        <f t="shared" si="30"/>
        <v>0</v>
      </c>
      <c r="F93" s="155">
        <f t="shared" si="30"/>
        <v>0</v>
      </c>
      <c r="G93" s="155">
        <f t="shared" si="30"/>
        <v>0</v>
      </c>
      <c r="H93" s="155">
        <f t="shared" si="30"/>
        <v>0</v>
      </c>
      <c r="I93" s="155">
        <f t="shared" si="30"/>
        <v>0</v>
      </c>
      <c r="J93" s="155">
        <f t="shared" si="30"/>
        <v>0</v>
      </c>
      <c r="K93" s="155">
        <f t="shared" si="30"/>
        <v>0</v>
      </c>
      <c r="L93" s="111"/>
    </row>
    <row r="94" spans="1:12" s="87" customFormat="1" ht="15" customHeight="1">
      <c r="A94" s="171" t="s">
        <v>165</v>
      </c>
      <c r="B94" s="150">
        <f t="shared" ref="B94:I94" si="31">SUM(B86:B93)</f>
        <v>0</v>
      </c>
      <c r="C94" s="154">
        <f>SUM(C86:C93)</f>
        <v>0.8</v>
      </c>
      <c r="D94" s="154">
        <f>SUM(D86:D93)</f>
        <v>1.2</v>
      </c>
      <c r="E94" s="154">
        <f t="shared" si="31"/>
        <v>1.6</v>
      </c>
      <c r="F94" s="154">
        <f>SUM(F86:F93)</f>
        <v>0</v>
      </c>
      <c r="G94" s="154">
        <f t="shared" si="31"/>
        <v>0</v>
      </c>
      <c r="H94" s="154">
        <f t="shared" si="31"/>
        <v>0</v>
      </c>
      <c r="I94" s="154">
        <f t="shared" si="31"/>
        <v>0</v>
      </c>
      <c r="J94" s="154">
        <f t="shared" ref="J94:K94" si="32">SUM(J86:J93)</f>
        <v>0</v>
      </c>
      <c r="K94" s="154">
        <f t="shared" si="32"/>
        <v>0</v>
      </c>
    </row>
    <row r="95" spans="1:12" s="87" customFormat="1" ht="15" customHeight="1">
      <c r="A95" s="171" t="s">
        <v>437</v>
      </c>
      <c r="B95" s="150">
        <f>SUM($B$94:B94)</f>
        <v>0</v>
      </c>
      <c r="C95" s="151">
        <f>SUM($B$94:C94)</f>
        <v>0.8</v>
      </c>
      <c r="D95" s="154">
        <f>SUM($B$94:D94)</f>
        <v>2</v>
      </c>
      <c r="E95" s="154">
        <f>SUM($B$94:E94)</f>
        <v>3.6</v>
      </c>
      <c r="F95" s="154">
        <f>SUM($B$94:F94)</f>
        <v>3.6</v>
      </c>
      <c r="G95" s="154">
        <f>SUM($B$94:G94)</f>
        <v>3.6</v>
      </c>
      <c r="H95" s="154">
        <f>SUM($B$94:H94)</f>
        <v>3.6</v>
      </c>
      <c r="I95" s="154">
        <f>SUM($B$94:I94)</f>
        <v>3.6</v>
      </c>
      <c r="J95" s="154">
        <f>SUM($B$94:J94)</f>
        <v>3.6</v>
      </c>
      <c r="K95" s="154">
        <f>SUM($B$94:K94)</f>
        <v>3.6</v>
      </c>
    </row>
    <row r="96" spans="1:12" ht="15" customHeight="1">
      <c r="A96" s="220" t="s">
        <v>166</v>
      </c>
      <c r="B96" s="164">
        <f>IF(B84=0,1,1/B84)</f>
        <v>1</v>
      </c>
      <c r="C96" s="164">
        <f t="shared" ref="C96:H96" si="33">IF(C84=0,1,1/C84)</f>
        <v>1</v>
      </c>
      <c r="D96" s="210">
        <f t="shared" si="33"/>
        <v>1</v>
      </c>
      <c r="E96" s="210">
        <f t="shared" si="33"/>
        <v>1</v>
      </c>
      <c r="F96" s="210">
        <f t="shared" si="33"/>
        <v>1</v>
      </c>
      <c r="G96" s="210">
        <f t="shared" si="33"/>
        <v>1</v>
      </c>
      <c r="H96" s="210">
        <f t="shared" si="33"/>
        <v>1</v>
      </c>
      <c r="I96" s="210">
        <f t="shared" ref="I96:J96" si="34">IF(I84=0,1,1/I84)</f>
        <v>1</v>
      </c>
      <c r="J96" s="210">
        <f t="shared" si="34"/>
        <v>1</v>
      </c>
      <c r="K96" s="210">
        <f t="shared" ref="K96" si="35">IF(K84=0,1,1/K84)</f>
        <v>1</v>
      </c>
      <c r="L96" s="111"/>
    </row>
    <row r="97" spans="1:12" s="87" customFormat="1" ht="15" customHeight="1">
      <c r="A97" s="169" t="s">
        <v>438</v>
      </c>
      <c r="B97" s="150">
        <f>B94*B96</f>
        <v>0</v>
      </c>
      <c r="C97" s="151">
        <f>C94*C96</f>
        <v>0.8</v>
      </c>
      <c r="D97" s="154">
        <f>D94*D96</f>
        <v>1.2</v>
      </c>
      <c r="E97" s="154">
        <f t="shared" ref="E97:H97" si="36">E94*E96</f>
        <v>1.6</v>
      </c>
      <c r="F97" s="154">
        <f t="shared" si="36"/>
        <v>0</v>
      </c>
      <c r="G97" s="154">
        <f t="shared" si="36"/>
        <v>0</v>
      </c>
      <c r="H97" s="154">
        <f t="shared" si="36"/>
        <v>0</v>
      </c>
      <c r="I97" s="154">
        <f t="shared" ref="I97:J97" si="37">I94*I96</f>
        <v>0</v>
      </c>
      <c r="J97" s="154">
        <f t="shared" si="37"/>
        <v>0</v>
      </c>
      <c r="K97" s="154">
        <f t="shared" ref="K97" si="38">K94*K96</f>
        <v>0</v>
      </c>
    </row>
    <row r="98" spans="1:12" s="87" customFormat="1" ht="15" customHeight="1">
      <c r="A98" s="169" t="s">
        <v>439</v>
      </c>
      <c r="B98" s="150">
        <f>SUM($B$97:B97)</f>
        <v>0</v>
      </c>
      <c r="C98" s="151">
        <f>SUM($B$97:C97)</f>
        <v>0.8</v>
      </c>
      <c r="D98" s="154">
        <f>SUM($B$97:D97)</f>
        <v>2</v>
      </c>
      <c r="E98" s="154">
        <f>SUM($B$97:E97)</f>
        <v>3.6</v>
      </c>
      <c r="F98" s="154">
        <f>SUM($B$97:F97)</f>
        <v>3.6</v>
      </c>
      <c r="G98" s="154">
        <f>SUM($B$97:G97)</f>
        <v>3.6</v>
      </c>
      <c r="H98" s="154">
        <f>SUM($B$97:H97)</f>
        <v>3.6</v>
      </c>
      <c r="I98" s="154">
        <f>SUM($B$97:I97)</f>
        <v>3.6</v>
      </c>
      <c r="J98" s="154">
        <f>SUM($B$97:J97)</f>
        <v>3.6</v>
      </c>
      <c r="K98" s="154">
        <f>SUM($B$97:K97)</f>
        <v>3.6</v>
      </c>
    </row>
    <row r="99" spans="1:12" s="87" customFormat="1" ht="15" customHeight="1">
      <c r="A99" s="169" t="s">
        <v>440</v>
      </c>
      <c r="B99" s="165"/>
      <c r="C99" s="165">
        <f>IF((ISERR(IRR($B$94:C94))),0,IF(IRR($B$94:C94)&lt;0,0,IRR($B$94:C94)))</f>
        <v>0</v>
      </c>
      <c r="D99" s="165">
        <f>IF((ISERR(IRR($B$94:D94))),0,IF(IRR($B$94:D94)&lt;0,0,IRR($B$94:D94)))</f>
        <v>0</v>
      </c>
      <c r="E99" s="165">
        <f>IF((ISERR(IRR($B$94:E94))),0,IF(IRR($B$94:E94)&lt;0,0,IRR($B$94:E94)))</f>
        <v>0</v>
      </c>
      <c r="F99" s="165">
        <f>IF((ISERR(IRR($B$94:F94))),0,IF(IRR($B$94:F94)&lt;0,0,IRR($B$94:F94)))</f>
        <v>0</v>
      </c>
      <c r="G99" s="165">
        <f>IF((ISERR(IRR($B$94:G94))),0,IF(IRR($B$94:G94)&lt;0,0,IRR($B$94:G94)))</f>
        <v>0</v>
      </c>
      <c r="H99" s="165">
        <f>IF((ISERR(IRR($B$94:H94))),0,IF(IRR($B$94:H94)&lt;0,0,IRR($B$94:H94)))</f>
        <v>0</v>
      </c>
      <c r="I99" s="165">
        <f>IF((ISERR(IRR($B$94:I94))),0,IF(IRR($B$94:I94)&lt;0,0,IRR($B$94:I94)))</f>
        <v>0</v>
      </c>
      <c r="J99" s="165">
        <f>IF((ISERR(IRR($B$94:J94))),0,IF(IRR($B$94:J94)&lt;0,0,IRR($B$94:J94)))</f>
        <v>0</v>
      </c>
      <c r="K99" s="165">
        <f>IF((ISERR(IRR($B$94:K94))),0,IF(IRR($B$94:K94)&lt;0,0,IRR($B$94:K94)))</f>
        <v>0</v>
      </c>
    </row>
    <row r="100" spans="1:12" s="87" customFormat="1" ht="15" customHeight="1">
      <c r="A100" s="169" t="s">
        <v>441</v>
      </c>
      <c r="B100" s="166">
        <f t="shared" ref="B100:J100" si="39">IF(AND(B95&gt;0,A95&lt;0),(B85-(B95/(B95-A95))),0)</f>
        <v>0</v>
      </c>
      <c r="C100" s="166">
        <f t="shared" si="39"/>
        <v>0</v>
      </c>
      <c r="D100" s="166">
        <f t="shared" si="39"/>
        <v>0</v>
      </c>
      <c r="E100" s="213">
        <f>IF(AND(E95&gt;0,D95&lt;0),(E85-(E95/(E95-D95))),0)</f>
        <v>0</v>
      </c>
      <c r="F100" s="213">
        <f t="shared" si="39"/>
        <v>0</v>
      </c>
      <c r="G100" s="166">
        <f t="shared" si="39"/>
        <v>0</v>
      </c>
      <c r="H100" s="166">
        <f>IF(AND(H95&gt;0,G95&lt;0),(H85-(H95/(H95-G95))),0)</f>
        <v>0</v>
      </c>
      <c r="I100" s="166">
        <f>IF(AND(I95&gt;0,H95&lt;0),(I85-(I95/(I95-H95))),0)</f>
        <v>0</v>
      </c>
      <c r="J100" s="166">
        <f t="shared" si="39"/>
        <v>0</v>
      </c>
      <c r="K100" s="166">
        <f>IF(AND(K95&gt;0,J95&lt;0),(K85-(K95/(K95-J95))),0)</f>
        <v>0</v>
      </c>
    </row>
    <row r="101" spans="1:12" s="87" customFormat="1" ht="15" customHeight="1" thickBot="1">
      <c r="A101" s="172" t="s">
        <v>442</v>
      </c>
      <c r="B101" s="173">
        <f>IF(AND(B98&gt;0,A98&lt;0),(B85-(B98/(B98-A98))),0)</f>
        <v>0</v>
      </c>
      <c r="C101" s="173">
        <f>IF(AND(C98&gt;0,B98&lt;0),(C85-(C98/(C98-B98))),0)</f>
        <v>0</v>
      </c>
      <c r="D101" s="173">
        <f t="shared" ref="D101:J101" si="40">IF(AND(D98&gt;0,C98&lt;0),(D85-(D98/(D98-C98))),0)</f>
        <v>0</v>
      </c>
      <c r="E101" s="214">
        <f t="shared" si="40"/>
        <v>0</v>
      </c>
      <c r="F101" s="214">
        <f t="shared" si="40"/>
        <v>0</v>
      </c>
      <c r="G101" s="173">
        <f t="shared" si="40"/>
        <v>0</v>
      </c>
      <c r="H101" s="173">
        <f t="shared" si="40"/>
        <v>0</v>
      </c>
      <c r="I101" s="173">
        <f t="shared" si="40"/>
        <v>0</v>
      </c>
      <c r="J101" s="173">
        <f t="shared" si="40"/>
        <v>0</v>
      </c>
      <c r="K101" s="173">
        <f>IF(AND(K98&gt;0,J98&lt;0),(K85-(K98/(K98-J98))),0)</f>
        <v>0</v>
      </c>
    </row>
    <row r="102" spans="1:12" ht="15" customHeight="1">
      <c r="A102" s="111"/>
      <c r="B102" s="111"/>
      <c r="C102" s="111"/>
      <c r="D102" s="111"/>
      <c r="E102" s="111"/>
      <c r="F102" s="111"/>
      <c r="G102" s="111"/>
      <c r="H102" s="111"/>
      <c r="I102" s="111"/>
      <c r="J102" s="111"/>
      <c r="K102" s="111"/>
      <c r="L102" s="111"/>
    </row>
    <row r="103" spans="1:12" ht="15" customHeight="1">
      <c r="A103" s="121"/>
      <c r="B103" s="89"/>
      <c r="C103" s="89"/>
      <c r="D103" s="89"/>
      <c r="E103" s="89"/>
      <c r="F103" s="89"/>
      <c r="G103" s="89"/>
      <c r="H103" s="89"/>
      <c r="I103" s="89"/>
      <c r="J103" s="89"/>
      <c r="K103" s="89"/>
      <c r="L103" s="111"/>
    </row>
    <row r="104" spans="1:12" s="90" customFormat="1" outlineLevel="1">
      <c r="A104" s="123"/>
      <c r="B104" s="124"/>
      <c r="C104" s="124"/>
      <c r="D104" s="124"/>
      <c r="E104" s="124"/>
      <c r="F104" s="124"/>
      <c r="G104" s="123"/>
      <c r="H104" s="123"/>
      <c r="I104" s="123"/>
      <c r="J104" s="123"/>
      <c r="K104" s="123"/>
      <c r="L104" s="123"/>
    </row>
    <row r="105" spans="1:12" s="90" customFormat="1" outlineLevel="1">
      <c r="A105" s="123"/>
      <c r="B105" s="125"/>
      <c r="C105" s="126"/>
      <c r="D105" s="127"/>
      <c r="E105" s="128"/>
      <c r="F105" s="129"/>
      <c r="G105" s="123"/>
      <c r="H105" s="123"/>
      <c r="I105" s="123"/>
      <c r="J105" s="123"/>
      <c r="K105" s="123"/>
      <c r="L105" s="123"/>
    </row>
    <row r="106" spans="1:12" s="90" customFormat="1" outlineLevel="1"/>
    <row r="107" spans="1:12" s="90" customFormat="1" outlineLevel="1">
      <c r="B107" s="105"/>
    </row>
    <row r="108" spans="1:12" s="90" customFormat="1" outlineLevel="1">
      <c r="A108" s="98"/>
      <c r="B108" s="106"/>
      <c r="C108" s="98"/>
      <c r="D108" s="98"/>
      <c r="E108" s="98"/>
      <c r="F108" s="98"/>
      <c r="G108" s="98"/>
      <c r="H108" s="98"/>
      <c r="I108" s="98"/>
      <c r="J108" s="98"/>
      <c r="K108" s="98"/>
    </row>
    <row r="109" spans="1:12" s="90" customFormat="1" outlineLevel="1">
      <c r="A109" s="98"/>
      <c r="B109" s="99"/>
      <c r="C109" s="99"/>
      <c r="D109" s="99"/>
      <c r="E109" s="99"/>
      <c r="F109" s="99"/>
      <c r="G109" s="99"/>
      <c r="H109" s="99"/>
      <c r="I109" s="99"/>
      <c r="J109" s="99"/>
      <c r="K109" s="99"/>
    </row>
    <row r="110" spans="1:12" s="90" customFormat="1" outlineLevel="1">
      <c r="A110" s="98"/>
      <c r="B110" s="99"/>
      <c r="C110" s="99"/>
      <c r="D110" s="99"/>
      <c r="E110" s="99"/>
      <c r="F110" s="99"/>
      <c r="G110" s="99"/>
      <c r="H110" s="99"/>
      <c r="I110" s="99"/>
      <c r="J110" s="99"/>
      <c r="K110" s="99"/>
    </row>
    <row r="111" spans="1:12" s="91" customFormat="1" outlineLevel="1">
      <c r="A111" s="98"/>
      <c r="B111" s="100"/>
      <c r="C111" s="100"/>
      <c r="D111" s="100"/>
      <c r="E111" s="100"/>
      <c r="F111" s="100"/>
      <c r="G111" s="100"/>
      <c r="H111" s="100"/>
      <c r="I111" s="100"/>
      <c r="J111" s="100"/>
      <c r="K111" s="100"/>
    </row>
    <row r="112" spans="1:12" s="90" customFormat="1" outlineLevel="1">
      <c r="A112" s="98"/>
      <c r="B112" s="99"/>
      <c r="C112" s="99"/>
      <c r="D112" s="99"/>
      <c r="E112" s="99"/>
      <c r="F112" s="99"/>
      <c r="G112" s="99"/>
      <c r="H112" s="99"/>
      <c r="I112" s="99"/>
      <c r="J112" s="99"/>
      <c r="K112" s="99"/>
    </row>
    <row r="113" spans="1:11" outlineLevel="1">
      <c r="A113" s="86"/>
      <c r="B113" s="86"/>
      <c r="C113" s="86"/>
      <c r="D113" s="86"/>
      <c r="E113" s="86"/>
      <c r="F113" s="86"/>
      <c r="G113" s="86"/>
      <c r="H113" s="86"/>
      <c r="I113" s="86"/>
      <c r="J113" s="86"/>
      <c r="K113" s="86"/>
    </row>
    <row r="114" spans="1:11" outlineLevel="1">
      <c r="A114" s="86"/>
      <c r="B114" s="86"/>
      <c r="C114" s="86"/>
      <c r="D114" s="86"/>
      <c r="E114" s="86"/>
      <c r="F114" s="86"/>
      <c r="G114" s="86"/>
      <c r="H114" s="86"/>
      <c r="I114" s="86"/>
      <c r="J114" s="86"/>
      <c r="K114" s="86"/>
    </row>
    <row r="115" spans="1:11" outlineLevel="1">
      <c r="A115" s="86"/>
      <c r="B115" s="86"/>
      <c r="C115" s="86"/>
      <c r="D115" s="86"/>
      <c r="E115" s="86"/>
      <c r="F115" s="86"/>
      <c r="G115" s="86"/>
      <c r="H115" s="86"/>
      <c r="I115" s="86"/>
      <c r="J115" s="86"/>
      <c r="K115" s="86"/>
    </row>
    <row r="116" spans="1:11" outlineLevel="1">
      <c r="A116" s="305"/>
      <c r="B116" s="305"/>
      <c r="C116" s="305"/>
      <c r="D116" s="305"/>
      <c r="E116" s="305"/>
      <c r="F116" s="305"/>
      <c r="G116" s="305"/>
      <c r="H116" s="305"/>
      <c r="I116" s="305"/>
      <c r="J116" s="86"/>
      <c r="K116" s="86"/>
    </row>
    <row r="117" spans="1:11" outlineLevel="1">
      <c r="A117" s="86"/>
      <c r="B117" s="86"/>
      <c r="C117" s="86"/>
      <c r="D117" s="86"/>
      <c r="E117" s="86"/>
      <c r="F117" s="86"/>
      <c r="G117" s="86"/>
      <c r="H117" s="86"/>
      <c r="I117" s="86"/>
      <c r="J117" s="86"/>
      <c r="K117" s="86"/>
    </row>
    <row r="118" spans="1:11" outlineLevel="1">
      <c r="A118" s="86"/>
      <c r="B118" s="86"/>
      <c r="C118" s="86"/>
      <c r="D118" s="86"/>
      <c r="E118" s="86"/>
      <c r="F118" s="86"/>
      <c r="G118" s="86"/>
      <c r="H118" s="86"/>
      <c r="I118" s="86"/>
      <c r="J118" s="86"/>
      <c r="K118" s="86"/>
    </row>
    <row r="119" spans="1:11" outlineLevel="1">
      <c r="A119" s="86"/>
      <c r="B119" s="101"/>
      <c r="C119" s="102"/>
      <c r="D119" s="86"/>
      <c r="E119" s="86"/>
      <c r="F119" s="86"/>
      <c r="G119" s="86"/>
      <c r="H119" s="86"/>
      <c r="I119" s="86"/>
      <c r="J119" s="86"/>
      <c r="K119" s="86"/>
    </row>
    <row r="120" spans="1:11" outlineLevel="1">
      <c r="A120" s="86"/>
      <c r="B120" s="86"/>
      <c r="C120" s="86"/>
      <c r="D120" s="86"/>
      <c r="E120" s="86"/>
      <c r="F120" s="86"/>
      <c r="G120" s="86"/>
      <c r="H120" s="86"/>
      <c r="I120" s="86"/>
      <c r="J120" s="86"/>
      <c r="K120" s="86"/>
    </row>
    <row r="121" spans="1:11" ht="15.75" customHeight="1" outlineLevel="1">
      <c r="A121" s="86"/>
      <c r="B121" s="306"/>
      <c r="C121" s="306"/>
      <c r="D121" s="306"/>
      <c r="E121" s="306"/>
      <c r="F121" s="306"/>
      <c r="G121" s="306"/>
      <c r="H121" s="306"/>
      <c r="I121" s="306"/>
      <c r="J121" s="86"/>
      <c r="K121" s="86"/>
    </row>
    <row r="122" spans="1:11" outlineLevel="1">
      <c r="A122" s="86"/>
      <c r="B122" s="223"/>
      <c r="C122" s="223"/>
      <c r="D122" s="223"/>
      <c r="E122" s="223"/>
      <c r="F122" s="223"/>
      <c r="G122" s="223"/>
      <c r="H122" s="223"/>
      <c r="I122" s="223"/>
      <c r="J122" s="86"/>
      <c r="K122" s="86"/>
    </row>
    <row r="123" spans="1:11" outlineLevel="1">
      <c r="A123" s="86"/>
      <c r="B123" s="103"/>
      <c r="C123" s="103"/>
      <c r="D123" s="103"/>
      <c r="E123" s="103"/>
      <c r="F123" s="103"/>
      <c r="G123" s="103"/>
      <c r="H123" s="103"/>
      <c r="I123" s="103"/>
      <c r="J123" s="86"/>
      <c r="K123" s="86"/>
    </row>
    <row r="124" spans="1:11" outlineLevel="1">
      <c r="A124" s="86"/>
      <c r="B124" s="86"/>
      <c r="C124" s="86"/>
      <c r="D124" s="86"/>
      <c r="E124" s="86"/>
      <c r="F124" s="86"/>
      <c r="G124" s="86"/>
      <c r="H124" s="86"/>
      <c r="I124" s="86"/>
      <c r="J124" s="86"/>
      <c r="K124" s="86"/>
    </row>
    <row r="125" spans="1:11" outlineLevel="1">
      <c r="A125" s="86"/>
      <c r="B125" s="86"/>
      <c r="C125" s="86"/>
      <c r="D125" s="86"/>
      <c r="E125" s="86"/>
      <c r="F125" s="86"/>
      <c r="G125" s="86"/>
      <c r="H125" s="86"/>
      <c r="I125" s="86"/>
      <c r="J125" s="86"/>
      <c r="K125" s="86"/>
    </row>
    <row r="126" spans="1:11" outlineLevel="1">
      <c r="A126" s="86"/>
      <c r="B126" s="86"/>
      <c r="C126" s="86"/>
      <c r="D126" s="86"/>
      <c r="E126" s="86"/>
      <c r="F126" s="86"/>
      <c r="G126" s="86"/>
      <c r="H126" s="86"/>
      <c r="I126" s="86"/>
      <c r="J126" s="86"/>
      <c r="K126" s="86"/>
    </row>
    <row r="127" spans="1:11" outlineLevel="1">
      <c r="A127" s="86"/>
      <c r="B127" s="104"/>
      <c r="C127" s="104"/>
      <c r="D127" s="104"/>
      <c r="E127" s="104"/>
      <c r="F127" s="104"/>
      <c r="G127" s="104"/>
      <c r="H127" s="104"/>
      <c r="I127" s="104"/>
      <c r="J127" s="104"/>
      <c r="K127" s="104"/>
    </row>
    <row r="128" spans="1:11" outlineLevel="1">
      <c r="A128" s="86"/>
      <c r="B128" s="86"/>
      <c r="C128" s="86"/>
      <c r="D128" s="86"/>
      <c r="E128" s="86"/>
      <c r="F128" s="86"/>
      <c r="G128" s="86"/>
      <c r="H128" s="86"/>
      <c r="I128" s="86"/>
      <c r="J128" s="86"/>
      <c r="K128" s="86"/>
    </row>
    <row r="129" spans="1:11" outlineLevel="1">
      <c r="A129" s="86"/>
      <c r="B129" s="86"/>
      <c r="C129" s="86"/>
      <c r="D129" s="86"/>
      <c r="E129" s="86"/>
      <c r="F129" s="86"/>
      <c r="G129" s="86"/>
      <c r="H129" s="86"/>
      <c r="I129" s="86"/>
      <c r="J129" s="86"/>
      <c r="K129" s="86"/>
    </row>
    <row r="130" spans="1:11" outlineLevel="1">
      <c r="A130" s="86"/>
      <c r="B130" s="86"/>
      <c r="C130" s="86"/>
      <c r="D130" s="86"/>
      <c r="E130" s="86"/>
      <c r="F130" s="86"/>
      <c r="G130" s="86"/>
      <c r="H130" s="86"/>
      <c r="I130" s="86"/>
      <c r="J130" s="86"/>
      <c r="K130" s="86"/>
    </row>
    <row r="131" spans="1:11" outlineLevel="1">
      <c r="A131" s="86"/>
      <c r="B131" s="86"/>
      <c r="C131" s="86"/>
      <c r="D131" s="86"/>
      <c r="E131" s="86"/>
      <c r="F131" s="86"/>
      <c r="G131" s="86"/>
      <c r="H131" s="86"/>
      <c r="I131" s="86"/>
      <c r="J131" s="86"/>
      <c r="K131" s="86"/>
    </row>
    <row r="132" spans="1:11" outlineLevel="1">
      <c r="A132" s="86"/>
      <c r="B132" s="86"/>
      <c r="C132" s="86"/>
      <c r="D132" s="86"/>
      <c r="E132" s="86"/>
      <c r="F132" s="86"/>
      <c r="G132" s="86"/>
      <c r="H132" s="86"/>
      <c r="I132" s="86"/>
      <c r="J132" s="86"/>
      <c r="K132" s="86"/>
    </row>
    <row r="133" spans="1:11" outlineLevel="1">
      <c r="A133" s="86"/>
      <c r="B133" s="86"/>
      <c r="C133" s="86"/>
      <c r="D133" s="86"/>
      <c r="E133" s="86"/>
      <c r="F133" s="86"/>
      <c r="G133" s="86"/>
      <c r="H133" s="86"/>
      <c r="I133" s="86"/>
      <c r="J133" s="86"/>
      <c r="K133" s="86"/>
    </row>
    <row r="134" spans="1:11" outlineLevel="1">
      <c r="A134" s="86"/>
      <c r="B134" s="86"/>
      <c r="C134" s="86"/>
      <c r="D134" s="86"/>
      <c r="E134" s="86"/>
      <c r="F134" s="86"/>
      <c r="G134" s="86"/>
      <c r="H134" s="86"/>
      <c r="I134" s="86"/>
      <c r="J134" s="86"/>
      <c r="K134" s="86"/>
    </row>
    <row r="135" spans="1:11">
      <c r="A135" s="86"/>
      <c r="B135" s="86"/>
      <c r="C135" s="86"/>
      <c r="D135" s="86"/>
      <c r="E135" s="86"/>
      <c r="F135" s="86"/>
      <c r="G135" s="86"/>
      <c r="H135" s="86"/>
      <c r="I135" s="86"/>
      <c r="J135" s="86"/>
      <c r="K135" s="86"/>
    </row>
    <row r="136" spans="1:11">
      <c r="A136" s="86"/>
      <c r="B136" s="86"/>
      <c r="C136" s="86"/>
      <c r="D136" s="86"/>
      <c r="E136" s="86"/>
      <c r="F136" s="86"/>
      <c r="G136" s="86"/>
      <c r="H136" s="86"/>
      <c r="I136" s="86"/>
      <c r="J136" s="86"/>
      <c r="K136" s="86"/>
    </row>
    <row r="137" spans="1:11">
      <c r="A137" s="86"/>
      <c r="B137" s="86"/>
      <c r="C137" s="86"/>
      <c r="D137" s="86"/>
      <c r="E137" s="86"/>
      <c r="F137" s="86"/>
      <c r="G137" s="86"/>
      <c r="H137" s="86"/>
      <c r="I137" s="86"/>
      <c r="J137" s="86"/>
      <c r="K137" s="86"/>
    </row>
    <row r="138" spans="1:11">
      <c r="A138" s="86"/>
      <c r="B138" s="86"/>
      <c r="C138" s="86"/>
      <c r="D138" s="86"/>
      <c r="E138" s="86"/>
      <c r="F138" s="86"/>
      <c r="G138" s="86"/>
      <c r="H138" s="86"/>
      <c r="I138" s="86"/>
      <c r="J138" s="86"/>
      <c r="K138" s="86"/>
    </row>
    <row r="139" spans="1:11">
      <c r="A139" s="86"/>
      <c r="B139" s="86"/>
      <c r="C139" s="86"/>
      <c r="D139" s="86"/>
      <c r="E139" s="86"/>
      <c r="F139" s="86"/>
      <c r="G139" s="86"/>
      <c r="H139" s="86"/>
      <c r="I139" s="86"/>
      <c r="J139" s="86"/>
      <c r="K139" s="86"/>
    </row>
    <row r="140" spans="1:11">
      <c r="A140" s="86"/>
      <c r="B140" s="86"/>
      <c r="C140" s="86"/>
      <c r="D140" s="86"/>
      <c r="E140" s="86"/>
      <c r="F140" s="86"/>
      <c r="G140" s="86"/>
      <c r="H140" s="86"/>
      <c r="I140" s="86"/>
      <c r="J140" s="86"/>
      <c r="K140" s="86"/>
    </row>
    <row r="141" spans="1:11">
      <c r="A141" s="86"/>
      <c r="B141" s="86"/>
      <c r="C141" s="86"/>
      <c r="D141" s="86"/>
      <c r="E141" s="86"/>
      <c r="F141" s="86"/>
      <c r="G141" s="86"/>
      <c r="H141" s="86"/>
      <c r="I141" s="86"/>
      <c r="J141" s="86"/>
      <c r="K141" s="86"/>
    </row>
  </sheetData>
  <mergeCells count="17">
    <mergeCell ref="D25:J25"/>
    <mergeCell ref="A5:K5"/>
    <mergeCell ref="A7:K7"/>
    <mergeCell ref="A9:K9"/>
    <mergeCell ref="A10:K10"/>
    <mergeCell ref="A12:K12"/>
    <mergeCell ref="A13:K13"/>
    <mergeCell ref="A15:K15"/>
    <mergeCell ref="A16:K16"/>
    <mergeCell ref="A18:K18"/>
    <mergeCell ref="D23:K23"/>
    <mergeCell ref="D24:J24"/>
    <mergeCell ref="D26:J26"/>
    <mergeCell ref="D30:E30"/>
    <mergeCell ref="A36:B36"/>
    <mergeCell ref="A116:I116"/>
    <mergeCell ref="B121:I121"/>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topLeftCell="A45" zoomScaleNormal="100" workbookViewId="0">
      <selection activeCell="F52" sqref="F52"/>
    </sheetView>
  </sheetViews>
  <sheetFormatPr defaultColWidth="0" defaultRowHeight="15.75" zeroHeight="1"/>
  <cols>
    <col min="1" max="1" width="9.140625" style="72" customWidth="1"/>
    <col min="2" max="2" width="37.7109375" style="75" customWidth="1"/>
    <col min="3" max="6" width="20.7109375" style="8" customWidth="1"/>
    <col min="7" max="9" width="10.7109375" style="8" customWidth="1"/>
    <col min="10" max="10" width="15.7109375" style="8" customWidth="1"/>
    <col min="11" max="11" width="9.140625" style="8" customWidth="1"/>
    <col min="12" max="250" width="9.140625" style="8" hidden="1"/>
    <col min="251" max="251" width="37.7109375" style="8" hidden="1"/>
    <col min="252" max="252" width="9.140625" style="8" hidden="1"/>
    <col min="253" max="253" width="12.85546875" style="8" hidden="1"/>
    <col min="254" max="255" width="0" style="8" hidden="1"/>
    <col min="256" max="256" width="18.28515625" style="8" hidden="1"/>
    <col min="257" max="257" width="64.85546875" style="8" hidden="1"/>
    <col min="258" max="261" width="9.140625" style="8" hidden="1"/>
    <col min="262" max="262" width="14.85546875" style="8" hidden="1"/>
    <col min="263" max="506" width="9.140625" style="8" hidden="1"/>
    <col min="507" max="507" width="37.7109375" style="8" hidden="1"/>
    <col min="508" max="508" width="9.140625" style="8" hidden="1"/>
    <col min="509" max="509" width="12.85546875" style="8" hidden="1"/>
    <col min="510" max="511" width="0" style="8" hidden="1"/>
    <col min="512" max="512" width="18.28515625" style="8" hidden="1"/>
    <col min="513" max="513" width="64.85546875" style="8" hidden="1"/>
    <col min="514" max="517" width="9.140625" style="8" hidden="1"/>
    <col min="518" max="518" width="14.85546875" style="8" hidden="1"/>
    <col min="519" max="762" width="9.140625" style="8" hidden="1"/>
    <col min="763" max="763" width="37.7109375" style="8" hidden="1"/>
    <col min="764" max="764" width="9.140625" style="8" hidden="1"/>
    <col min="765" max="765" width="12.85546875" style="8" hidden="1"/>
    <col min="766" max="767" width="0" style="8" hidden="1"/>
    <col min="768" max="768" width="18.28515625" style="8" hidden="1"/>
    <col min="769" max="769" width="64.85546875" style="8" hidden="1"/>
    <col min="770" max="773" width="9.140625" style="8" hidden="1"/>
    <col min="774" max="774" width="14.85546875" style="8" hidden="1"/>
    <col min="775" max="1018" width="9.140625" style="8" hidden="1"/>
    <col min="1019" max="1019" width="37.7109375" style="8" hidden="1"/>
    <col min="1020" max="1020" width="9.140625" style="8" hidden="1"/>
    <col min="1021" max="1021" width="12.85546875" style="8" hidden="1"/>
    <col min="1022" max="1023" width="0" style="8" hidden="1"/>
    <col min="1024" max="1024" width="18.28515625" style="8" hidden="1"/>
    <col min="1025" max="1025" width="64.85546875" style="8" hidden="1"/>
    <col min="1026" max="1029" width="9.140625" style="8" hidden="1"/>
    <col min="1030" max="1030" width="14.85546875" style="8" hidden="1"/>
    <col min="1031" max="1274" width="9.140625" style="8" hidden="1"/>
    <col min="1275" max="1275" width="37.7109375" style="8" hidden="1"/>
    <col min="1276" max="1276" width="9.140625" style="8" hidden="1"/>
    <col min="1277" max="1277" width="12.85546875" style="8" hidden="1"/>
    <col min="1278" max="1279" width="0" style="8" hidden="1"/>
    <col min="1280" max="1280" width="18.28515625" style="8" hidden="1"/>
    <col min="1281" max="1281" width="64.85546875" style="8" hidden="1"/>
    <col min="1282" max="1285" width="9.140625" style="8" hidden="1"/>
    <col min="1286" max="1286" width="14.85546875" style="8" hidden="1"/>
    <col min="1287" max="1530" width="9.140625" style="8" hidden="1"/>
    <col min="1531" max="1531" width="37.7109375" style="8" hidden="1"/>
    <col min="1532" max="1532" width="9.140625" style="8" hidden="1"/>
    <col min="1533" max="1533" width="12.85546875" style="8" hidden="1"/>
    <col min="1534" max="1535" width="0" style="8" hidden="1"/>
    <col min="1536" max="1536" width="18.28515625" style="8" hidden="1"/>
    <col min="1537" max="1537" width="64.85546875" style="8" hidden="1"/>
    <col min="1538" max="1541" width="9.140625" style="8" hidden="1"/>
    <col min="1542" max="1542" width="14.85546875" style="8" hidden="1"/>
    <col min="1543" max="1786" width="9.140625" style="8" hidden="1"/>
    <col min="1787" max="1787" width="37.7109375" style="8" hidden="1"/>
    <col min="1788" max="1788" width="9.140625" style="8" hidden="1"/>
    <col min="1789" max="1789" width="12.85546875" style="8" hidden="1"/>
    <col min="1790" max="1791" width="0" style="8" hidden="1"/>
    <col min="1792" max="1792" width="18.28515625" style="8" hidden="1"/>
    <col min="1793" max="1793" width="64.85546875" style="8" hidden="1"/>
    <col min="1794" max="1797" width="9.140625" style="8" hidden="1"/>
    <col min="1798" max="1798" width="14.85546875" style="8" hidden="1"/>
    <col min="1799" max="2042" width="9.140625" style="8" hidden="1"/>
    <col min="2043" max="2043" width="37.7109375" style="8" hidden="1"/>
    <col min="2044" max="2044" width="9.140625" style="8" hidden="1"/>
    <col min="2045" max="2045" width="12.85546875" style="8" hidden="1"/>
    <col min="2046" max="2047" width="0" style="8" hidden="1"/>
    <col min="2048" max="2048" width="18.28515625" style="8" hidden="1"/>
    <col min="2049" max="2049" width="64.85546875" style="8" hidden="1"/>
    <col min="2050" max="2053" width="9.140625" style="8" hidden="1"/>
    <col min="2054" max="2054" width="14.85546875" style="8" hidden="1"/>
    <col min="2055" max="2298" width="9.140625" style="8" hidden="1"/>
    <col min="2299" max="2299" width="37.7109375" style="8" hidden="1"/>
    <col min="2300" max="2300" width="9.140625" style="8" hidden="1"/>
    <col min="2301" max="2301" width="12.85546875" style="8" hidden="1"/>
    <col min="2302" max="2303" width="0" style="8" hidden="1"/>
    <col min="2304" max="2304" width="18.28515625" style="8" hidden="1"/>
    <col min="2305" max="2305" width="64.85546875" style="8" hidden="1"/>
    <col min="2306" max="2309" width="9.140625" style="8" hidden="1"/>
    <col min="2310" max="2310" width="14.85546875" style="8" hidden="1"/>
    <col min="2311" max="2554" width="9.140625" style="8" hidden="1"/>
    <col min="2555" max="2555" width="37.7109375" style="8" hidden="1"/>
    <col min="2556" max="2556" width="9.140625" style="8" hidden="1"/>
    <col min="2557" max="2557" width="12.85546875" style="8" hidden="1"/>
    <col min="2558" max="2559" width="0" style="8" hidden="1"/>
    <col min="2560" max="2560" width="18.28515625" style="8" hidden="1"/>
    <col min="2561" max="2561" width="64.85546875" style="8" hidden="1"/>
    <col min="2562" max="2565" width="9.140625" style="8" hidden="1"/>
    <col min="2566" max="2566" width="14.85546875" style="8" hidden="1"/>
    <col min="2567" max="2810" width="9.140625" style="8" hidden="1"/>
    <col min="2811" max="2811" width="37.7109375" style="8" hidden="1"/>
    <col min="2812" max="2812" width="9.140625" style="8" hidden="1"/>
    <col min="2813" max="2813" width="12.85546875" style="8" hidden="1"/>
    <col min="2814" max="2815" width="0" style="8" hidden="1"/>
    <col min="2816" max="2816" width="18.28515625" style="8" hidden="1"/>
    <col min="2817" max="2817" width="64.85546875" style="8" hidden="1"/>
    <col min="2818" max="2821" width="9.140625" style="8" hidden="1"/>
    <col min="2822" max="2822" width="14.85546875" style="8" hidden="1"/>
    <col min="2823" max="3066" width="9.140625" style="8" hidden="1"/>
    <col min="3067" max="3067" width="37.7109375" style="8" hidden="1"/>
    <col min="3068" max="3068" width="9.140625" style="8" hidden="1"/>
    <col min="3069" max="3069" width="12.85546875" style="8" hidden="1"/>
    <col min="3070" max="3071" width="0" style="8" hidden="1"/>
    <col min="3072" max="3072" width="18.28515625" style="8" hidden="1"/>
    <col min="3073" max="3073" width="64.85546875" style="8" hidden="1"/>
    <col min="3074" max="3077" width="9.140625" style="8" hidden="1"/>
    <col min="3078" max="3078" width="14.85546875" style="8" hidden="1"/>
    <col min="3079" max="3322" width="9.140625" style="8" hidden="1"/>
    <col min="3323" max="3323" width="37.7109375" style="8" hidden="1"/>
    <col min="3324" max="3324" width="9.140625" style="8" hidden="1"/>
    <col min="3325" max="3325" width="12.85546875" style="8" hidden="1"/>
    <col min="3326" max="3327" width="0" style="8" hidden="1"/>
    <col min="3328" max="3328" width="18.28515625" style="8" hidden="1"/>
    <col min="3329" max="3329" width="64.85546875" style="8" hidden="1"/>
    <col min="3330" max="3333" width="9.140625" style="8" hidden="1"/>
    <col min="3334" max="3334" width="14.85546875" style="8" hidden="1"/>
    <col min="3335" max="3578" width="9.140625" style="8" hidden="1"/>
    <col min="3579" max="3579" width="37.7109375" style="8" hidden="1"/>
    <col min="3580" max="3580" width="9.140625" style="8" hidden="1"/>
    <col min="3581" max="3581" width="12.85546875" style="8" hidden="1"/>
    <col min="3582" max="3583" width="0" style="8" hidden="1"/>
    <col min="3584" max="3584" width="18.28515625" style="8" hidden="1"/>
    <col min="3585" max="3585" width="64.85546875" style="8" hidden="1"/>
    <col min="3586" max="3589" width="9.140625" style="8" hidden="1"/>
    <col min="3590" max="3590" width="14.85546875" style="8" hidden="1"/>
    <col min="3591" max="3834" width="9.140625" style="8" hidden="1"/>
    <col min="3835" max="3835" width="37.7109375" style="8" hidden="1"/>
    <col min="3836" max="3836" width="9.140625" style="8" hidden="1"/>
    <col min="3837" max="3837" width="12.85546875" style="8" hidden="1"/>
    <col min="3838" max="3839" width="0" style="8" hidden="1"/>
    <col min="3840" max="3840" width="18.28515625" style="8" hidden="1"/>
    <col min="3841" max="3841" width="64.85546875" style="8" hidden="1"/>
    <col min="3842" max="3845" width="9.140625" style="8" hidden="1"/>
    <col min="3846" max="3846" width="14.85546875" style="8" hidden="1"/>
    <col min="3847" max="4090" width="9.140625" style="8" hidden="1"/>
    <col min="4091" max="4091" width="37.7109375" style="8" hidden="1"/>
    <col min="4092" max="4092" width="9.140625" style="8" hidden="1"/>
    <col min="4093" max="4093" width="12.85546875" style="8" hidden="1"/>
    <col min="4094" max="4095" width="0" style="8" hidden="1"/>
    <col min="4096" max="4096" width="18.28515625" style="8" hidden="1"/>
    <col min="4097" max="4097" width="64.85546875" style="8" hidden="1"/>
    <col min="4098" max="4101" width="9.140625" style="8" hidden="1"/>
    <col min="4102" max="4102" width="14.85546875" style="8" hidden="1"/>
    <col min="4103" max="4346" width="9.140625" style="8" hidden="1"/>
    <col min="4347" max="4347" width="37.7109375" style="8" hidden="1"/>
    <col min="4348" max="4348" width="9.140625" style="8" hidden="1"/>
    <col min="4349" max="4349" width="12.85546875" style="8" hidden="1"/>
    <col min="4350" max="4351" width="0" style="8" hidden="1"/>
    <col min="4352" max="4352" width="18.28515625" style="8" hidden="1"/>
    <col min="4353" max="4353" width="64.85546875" style="8" hidden="1"/>
    <col min="4354" max="4357" width="9.140625" style="8" hidden="1"/>
    <col min="4358" max="4358" width="14.85546875" style="8" hidden="1"/>
    <col min="4359" max="4602" width="9.140625" style="8" hidden="1"/>
    <col min="4603" max="4603" width="37.7109375" style="8" hidden="1"/>
    <col min="4604" max="4604" width="9.140625" style="8" hidden="1"/>
    <col min="4605" max="4605" width="12.85546875" style="8" hidden="1"/>
    <col min="4606" max="4607" width="0" style="8" hidden="1"/>
    <col min="4608" max="4608" width="18.28515625" style="8" hidden="1"/>
    <col min="4609" max="4609" width="64.85546875" style="8" hidden="1"/>
    <col min="4610" max="4613" width="9.140625" style="8" hidden="1"/>
    <col min="4614" max="4614" width="14.85546875" style="8" hidden="1"/>
    <col min="4615" max="4858" width="9.140625" style="8" hidden="1"/>
    <col min="4859" max="4859" width="37.7109375" style="8" hidden="1"/>
    <col min="4860" max="4860" width="9.140625" style="8" hidden="1"/>
    <col min="4861" max="4861" width="12.85546875" style="8" hidden="1"/>
    <col min="4862" max="4863" width="0" style="8" hidden="1"/>
    <col min="4864" max="4864" width="18.28515625" style="8" hidden="1"/>
    <col min="4865" max="4865" width="64.85546875" style="8" hidden="1"/>
    <col min="4866" max="4869" width="9.140625" style="8" hidden="1"/>
    <col min="4870" max="4870" width="14.85546875" style="8" hidden="1"/>
    <col min="4871" max="5114" width="9.140625" style="8" hidden="1"/>
    <col min="5115" max="5115" width="37.7109375" style="8" hidden="1"/>
    <col min="5116" max="5116" width="9.140625" style="8" hidden="1"/>
    <col min="5117" max="5117" width="12.85546875" style="8" hidden="1"/>
    <col min="5118" max="5119" width="0" style="8" hidden="1"/>
    <col min="5120" max="5120" width="18.28515625" style="8" hidden="1"/>
    <col min="5121" max="5121" width="64.85546875" style="8" hidden="1"/>
    <col min="5122" max="5125" width="9.140625" style="8" hidden="1"/>
    <col min="5126" max="5126" width="14.85546875" style="8" hidden="1"/>
    <col min="5127" max="5370" width="9.140625" style="8" hidden="1"/>
    <col min="5371" max="5371" width="37.7109375" style="8" hidden="1"/>
    <col min="5372" max="5372" width="9.140625" style="8" hidden="1"/>
    <col min="5373" max="5373" width="12.85546875" style="8" hidden="1"/>
    <col min="5374" max="5375" width="0" style="8" hidden="1"/>
    <col min="5376" max="5376" width="18.28515625" style="8" hidden="1"/>
    <col min="5377" max="5377" width="64.85546875" style="8" hidden="1"/>
    <col min="5378" max="5381" width="9.140625" style="8" hidden="1"/>
    <col min="5382" max="5382" width="14.85546875" style="8" hidden="1"/>
    <col min="5383" max="5626" width="9.140625" style="8" hidden="1"/>
    <col min="5627" max="5627" width="37.7109375" style="8" hidden="1"/>
    <col min="5628" max="5628" width="9.140625" style="8" hidden="1"/>
    <col min="5629" max="5629" width="12.85546875" style="8" hidden="1"/>
    <col min="5630" max="5631" width="0" style="8" hidden="1"/>
    <col min="5632" max="5632" width="18.28515625" style="8" hidden="1"/>
    <col min="5633" max="5633" width="64.85546875" style="8" hidden="1"/>
    <col min="5634" max="5637" width="9.140625" style="8" hidden="1"/>
    <col min="5638" max="5638" width="14.85546875" style="8" hidden="1"/>
    <col min="5639" max="5882" width="9.140625" style="8" hidden="1"/>
    <col min="5883" max="5883" width="37.7109375" style="8" hidden="1"/>
    <col min="5884" max="5884" width="9.140625" style="8" hidden="1"/>
    <col min="5885" max="5885" width="12.85546875" style="8" hidden="1"/>
    <col min="5886" max="5887" width="0" style="8" hidden="1"/>
    <col min="5888" max="5888" width="18.28515625" style="8" hidden="1"/>
    <col min="5889" max="5889" width="64.85546875" style="8" hidden="1"/>
    <col min="5890" max="5893" width="9.140625" style="8" hidden="1"/>
    <col min="5894" max="5894" width="14.85546875" style="8" hidden="1"/>
    <col min="5895" max="6138" width="9.140625" style="8" hidden="1"/>
    <col min="6139" max="6139" width="37.7109375" style="8" hidden="1"/>
    <col min="6140" max="6140" width="9.140625" style="8" hidden="1"/>
    <col min="6141" max="6141" width="12.85546875" style="8" hidden="1"/>
    <col min="6142" max="6143" width="0" style="8" hidden="1"/>
    <col min="6144" max="6144" width="18.28515625" style="8" hidden="1"/>
    <col min="6145" max="6145" width="64.85546875" style="8" hidden="1"/>
    <col min="6146" max="6149" width="9.140625" style="8" hidden="1"/>
    <col min="6150" max="6150" width="14.85546875" style="8" hidden="1"/>
    <col min="6151" max="6394" width="9.140625" style="8" hidden="1"/>
    <col min="6395" max="6395" width="37.7109375" style="8" hidden="1"/>
    <col min="6396" max="6396" width="9.140625" style="8" hidden="1"/>
    <col min="6397" max="6397" width="12.85546875" style="8" hidden="1"/>
    <col min="6398" max="6399" width="0" style="8" hidden="1"/>
    <col min="6400" max="6400" width="18.28515625" style="8" hidden="1"/>
    <col min="6401" max="6401" width="64.85546875" style="8" hidden="1"/>
    <col min="6402" max="6405" width="9.140625" style="8" hidden="1"/>
    <col min="6406" max="6406" width="14.85546875" style="8" hidden="1"/>
    <col min="6407" max="6650" width="9.140625" style="8" hidden="1"/>
    <col min="6651" max="6651" width="37.7109375" style="8" hidden="1"/>
    <col min="6652" max="6652" width="9.140625" style="8" hidden="1"/>
    <col min="6653" max="6653" width="12.85546875" style="8" hidden="1"/>
    <col min="6654" max="6655" width="0" style="8" hidden="1"/>
    <col min="6656" max="6656" width="18.28515625" style="8" hidden="1"/>
    <col min="6657" max="6657" width="64.85546875" style="8" hidden="1"/>
    <col min="6658" max="6661" width="9.140625" style="8" hidden="1"/>
    <col min="6662" max="6662" width="14.85546875" style="8" hidden="1"/>
    <col min="6663" max="6906" width="9.140625" style="8" hidden="1"/>
    <col min="6907" max="6907" width="37.7109375" style="8" hidden="1"/>
    <col min="6908" max="6908" width="9.140625" style="8" hidden="1"/>
    <col min="6909" max="6909" width="12.85546875" style="8" hidden="1"/>
    <col min="6910" max="6911" width="0" style="8" hidden="1"/>
    <col min="6912" max="6912" width="18.28515625" style="8" hidden="1"/>
    <col min="6913" max="6913" width="64.85546875" style="8" hidden="1"/>
    <col min="6914" max="6917" width="9.140625" style="8" hidden="1"/>
    <col min="6918" max="6918" width="14.85546875" style="8" hidden="1"/>
    <col min="6919" max="7162" width="9.140625" style="8" hidden="1"/>
    <col min="7163" max="7163" width="37.7109375" style="8" hidden="1"/>
    <col min="7164" max="7164" width="9.140625" style="8" hidden="1"/>
    <col min="7165" max="7165" width="12.85546875" style="8" hidden="1"/>
    <col min="7166" max="7167" width="0" style="8" hidden="1"/>
    <col min="7168" max="7168" width="18.28515625" style="8" hidden="1"/>
    <col min="7169" max="7169" width="64.85546875" style="8" hidden="1"/>
    <col min="7170" max="7173" width="9.140625" style="8" hidden="1"/>
    <col min="7174" max="7174" width="14.85546875" style="8" hidden="1"/>
    <col min="7175" max="7418" width="9.140625" style="8" hidden="1"/>
    <col min="7419" max="7419" width="37.7109375" style="8" hidden="1"/>
    <col min="7420" max="7420" width="9.140625" style="8" hidden="1"/>
    <col min="7421" max="7421" width="12.85546875" style="8" hidden="1"/>
    <col min="7422" max="7423" width="0" style="8" hidden="1"/>
    <col min="7424" max="7424" width="18.28515625" style="8" hidden="1"/>
    <col min="7425" max="7425" width="64.85546875" style="8" hidden="1"/>
    <col min="7426" max="7429" width="9.140625" style="8" hidden="1"/>
    <col min="7430" max="7430" width="14.85546875" style="8" hidden="1"/>
    <col min="7431" max="7674" width="9.140625" style="8" hidden="1"/>
    <col min="7675" max="7675" width="37.7109375" style="8" hidden="1"/>
    <col min="7676" max="7676" width="9.140625" style="8" hidden="1"/>
    <col min="7677" max="7677" width="12.85546875" style="8" hidden="1"/>
    <col min="7678" max="7679" width="0" style="8" hidden="1"/>
    <col min="7680" max="7680" width="18.28515625" style="8" hidden="1"/>
    <col min="7681" max="7681" width="64.85546875" style="8" hidden="1"/>
    <col min="7682" max="7685" width="9.140625" style="8" hidden="1"/>
    <col min="7686" max="7686" width="14.85546875" style="8" hidden="1"/>
    <col min="7687" max="7930" width="9.140625" style="8" hidden="1"/>
    <col min="7931" max="7931" width="37.7109375" style="8" hidden="1"/>
    <col min="7932" max="7932" width="9.140625" style="8" hidden="1"/>
    <col min="7933" max="7933" width="12.85546875" style="8" hidden="1"/>
    <col min="7934" max="7935" width="0" style="8" hidden="1"/>
    <col min="7936" max="7936" width="18.28515625" style="8" hidden="1"/>
    <col min="7937" max="7937" width="64.85546875" style="8" hidden="1"/>
    <col min="7938" max="7941" width="9.140625" style="8" hidden="1"/>
    <col min="7942" max="7942" width="14.85546875" style="8" hidden="1"/>
    <col min="7943" max="8186" width="9.140625" style="8" hidden="1"/>
    <col min="8187" max="8187" width="37.7109375" style="8" hidden="1"/>
    <col min="8188" max="8188" width="9.140625" style="8" hidden="1"/>
    <col min="8189" max="8189" width="12.85546875" style="8" hidden="1"/>
    <col min="8190" max="8191" width="0" style="8" hidden="1"/>
    <col min="8192" max="8192" width="18.28515625" style="8" hidden="1"/>
    <col min="8193" max="8193" width="64.85546875" style="8" hidden="1"/>
    <col min="8194" max="8197" width="9.140625" style="8" hidden="1"/>
    <col min="8198" max="8198" width="14.85546875" style="8" hidden="1"/>
    <col min="8199" max="8442" width="9.140625" style="8" hidden="1"/>
    <col min="8443" max="8443" width="37.7109375" style="8" hidden="1"/>
    <col min="8444" max="8444" width="9.140625" style="8" hidden="1"/>
    <col min="8445" max="8445" width="12.85546875" style="8" hidden="1"/>
    <col min="8446" max="8447" width="0" style="8" hidden="1"/>
    <col min="8448" max="8448" width="18.28515625" style="8" hidden="1"/>
    <col min="8449" max="8449" width="64.85546875" style="8" hidden="1"/>
    <col min="8450" max="8453" width="9.140625" style="8" hidden="1"/>
    <col min="8454" max="8454" width="14.85546875" style="8" hidden="1"/>
    <col min="8455" max="8698" width="9.140625" style="8" hidden="1"/>
    <col min="8699" max="8699" width="37.7109375" style="8" hidden="1"/>
    <col min="8700" max="8700" width="9.140625" style="8" hidden="1"/>
    <col min="8701" max="8701" width="12.85546875" style="8" hidden="1"/>
    <col min="8702" max="8703" width="0" style="8" hidden="1"/>
    <col min="8704" max="8704" width="18.28515625" style="8" hidden="1"/>
    <col min="8705" max="8705" width="64.85546875" style="8" hidden="1"/>
    <col min="8706" max="8709" width="9.140625" style="8" hidden="1"/>
    <col min="8710" max="8710" width="14.85546875" style="8" hidden="1"/>
    <col min="8711" max="8954" width="9.140625" style="8" hidden="1"/>
    <col min="8955" max="8955" width="37.7109375" style="8" hidden="1"/>
    <col min="8956" max="8956" width="9.140625" style="8" hidden="1"/>
    <col min="8957" max="8957" width="12.85546875" style="8" hidden="1"/>
    <col min="8958" max="8959" width="0" style="8" hidden="1"/>
    <col min="8960" max="8960" width="18.28515625" style="8" hidden="1"/>
    <col min="8961" max="8961" width="64.85546875" style="8" hidden="1"/>
    <col min="8962" max="8965" width="9.140625" style="8" hidden="1"/>
    <col min="8966" max="8966" width="14.85546875" style="8" hidden="1"/>
    <col min="8967" max="9210" width="9.140625" style="8" hidden="1"/>
    <col min="9211" max="9211" width="37.7109375" style="8" hidden="1"/>
    <col min="9212" max="9212" width="9.140625" style="8" hidden="1"/>
    <col min="9213" max="9213" width="12.85546875" style="8" hidden="1"/>
    <col min="9214" max="9215" width="0" style="8" hidden="1"/>
    <col min="9216" max="9216" width="18.28515625" style="8" hidden="1"/>
    <col min="9217" max="9217" width="64.85546875" style="8" hidden="1"/>
    <col min="9218" max="9221" width="9.140625" style="8" hidden="1"/>
    <col min="9222" max="9222" width="14.85546875" style="8" hidden="1"/>
    <col min="9223" max="9466" width="9.140625" style="8" hidden="1"/>
    <col min="9467" max="9467" width="37.7109375" style="8" hidden="1"/>
    <col min="9468" max="9468" width="9.140625" style="8" hidden="1"/>
    <col min="9469" max="9469" width="12.85546875" style="8" hidden="1"/>
    <col min="9470" max="9471" width="0" style="8" hidden="1"/>
    <col min="9472" max="9472" width="18.28515625" style="8" hidden="1"/>
    <col min="9473" max="9473" width="64.85546875" style="8" hidden="1"/>
    <col min="9474" max="9477" width="9.140625" style="8" hidden="1"/>
    <col min="9478" max="9478" width="14.85546875" style="8" hidden="1"/>
    <col min="9479" max="9722" width="9.140625" style="8" hidden="1"/>
    <col min="9723" max="9723" width="37.7109375" style="8" hidden="1"/>
    <col min="9724" max="9724" width="9.140625" style="8" hidden="1"/>
    <col min="9725" max="9725" width="12.85546875" style="8" hidden="1"/>
    <col min="9726" max="9727" width="0" style="8" hidden="1"/>
    <col min="9728" max="9728" width="18.28515625" style="8" hidden="1"/>
    <col min="9729" max="9729" width="64.85546875" style="8" hidden="1"/>
    <col min="9730" max="9733" width="9.140625" style="8" hidden="1"/>
    <col min="9734" max="9734" width="14.85546875" style="8" hidden="1"/>
    <col min="9735" max="9978" width="9.140625" style="8" hidden="1"/>
    <col min="9979" max="9979" width="37.7109375" style="8" hidden="1"/>
    <col min="9980" max="9980" width="9.140625" style="8" hidden="1"/>
    <col min="9981" max="9981" width="12.85546875" style="8" hidden="1"/>
    <col min="9982" max="9983" width="0" style="8" hidden="1"/>
    <col min="9984" max="9984" width="18.28515625" style="8" hidden="1"/>
    <col min="9985" max="9985" width="64.85546875" style="8" hidden="1"/>
    <col min="9986" max="9989" width="9.140625" style="8" hidden="1"/>
    <col min="9990" max="9990" width="14.85546875" style="8" hidden="1"/>
    <col min="9991" max="10234" width="9.140625" style="8" hidden="1"/>
    <col min="10235" max="10235" width="37.7109375" style="8" hidden="1"/>
    <col min="10236" max="10236" width="9.140625" style="8" hidden="1"/>
    <col min="10237" max="10237" width="12.85546875" style="8" hidden="1"/>
    <col min="10238" max="10239" width="0" style="8" hidden="1"/>
    <col min="10240" max="10240" width="18.28515625" style="8" hidden="1"/>
    <col min="10241" max="10241" width="64.85546875" style="8" hidden="1"/>
    <col min="10242" max="10245" width="9.140625" style="8" hidden="1"/>
    <col min="10246" max="10246" width="14.85546875" style="8" hidden="1"/>
    <col min="10247" max="10490" width="9.140625" style="8" hidden="1"/>
    <col min="10491" max="10491" width="37.7109375" style="8" hidden="1"/>
    <col min="10492" max="10492" width="9.140625" style="8" hidden="1"/>
    <col min="10493" max="10493" width="12.85546875" style="8" hidden="1"/>
    <col min="10494" max="10495" width="0" style="8" hidden="1"/>
    <col min="10496" max="10496" width="18.28515625" style="8" hidden="1"/>
    <col min="10497" max="10497" width="64.85546875" style="8" hidden="1"/>
    <col min="10498" max="10501" width="9.140625" style="8" hidden="1"/>
    <col min="10502" max="10502" width="14.85546875" style="8" hidden="1"/>
    <col min="10503" max="10746" width="9.140625" style="8" hidden="1"/>
    <col min="10747" max="10747" width="37.7109375" style="8" hidden="1"/>
    <col min="10748" max="10748" width="9.140625" style="8" hidden="1"/>
    <col min="10749" max="10749" width="12.85546875" style="8" hidden="1"/>
    <col min="10750" max="10751" width="0" style="8" hidden="1"/>
    <col min="10752" max="10752" width="18.28515625" style="8" hidden="1"/>
    <col min="10753" max="10753" width="64.85546875" style="8" hidden="1"/>
    <col min="10754" max="10757" width="9.140625" style="8" hidden="1"/>
    <col min="10758" max="10758" width="14.85546875" style="8" hidden="1"/>
    <col min="10759" max="11002" width="9.140625" style="8" hidden="1"/>
    <col min="11003" max="11003" width="37.7109375" style="8" hidden="1"/>
    <col min="11004" max="11004" width="9.140625" style="8" hidden="1"/>
    <col min="11005" max="11005" width="12.85546875" style="8" hidden="1"/>
    <col min="11006" max="11007" width="0" style="8" hidden="1"/>
    <col min="11008" max="11008" width="18.28515625" style="8" hidden="1"/>
    <col min="11009" max="11009" width="64.85546875" style="8" hidden="1"/>
    <col min="11010" max="11013" width="9.140625" style="8" hidden="1"/>
    <col min="11014" max="11014" width="14.85546875" style="8" hidden="1"/>
    <col min="11015" max="11258" width="9.140625" style="8" hidden="1"/>
    <col min="11259" max="11259" width="37.7109375" style="8" hidden="1"/>
    <col min="11260" max="11260" width="9.140625" style="8" hidden="1"/>
    <col min="11261" max="11261" width="12.85546875" style="8" hidden="1"/>
    <col min="11262" max="11263" width="0" style="8" hidden="1"/>
    <col min="11264" max="11264" width="18.28515625" style="8" hidden="1"/>
    <col min="11265" max="11265" width="64.85546875" style="8" hidden="1"/>
    <col min="11266" max="11269" width="9.140625" style="8" hidden="1"/>
    <col min="11270" max="11270" width="14.85546875" style="8" hidden="1"/>
    <col min="11271" max="11514" width="9.140625" style="8" hidden="1"/>
    <col min="11515" max="11515" width="37.7109375" style="8" hidden="1"/>
    <col min="11516" max="11516" width="9.140625" style="8" hidden="1"/>
    <col min="11517" max="11517" width="12.85546875" style="8" hidden="1"/>
    <col min="11518" max="11519" width="0" style="8" hidden="1"/>
    <col min="11520" max="11520" width="18.28515625" style="8" hidden="1"/>
    <col min="11521" max="11521" width="64.85546875" style="8" hidden="1"/>
    <col min="11522" max="11525" width="9.140625" style="8" hidden="1"/>
    <col min="11526" max="11526" width="14.85546875" style="8" hidden="1"/>
    <col min="11527" max="11770" width="9.140625" style="8" hidden="1"/>
    <col min="11771" max="11771" width="37.7109375" style="8" hidden="1"/>
    <col min="11772" max="11772" width="9.140625" style="8" hidden="1"/>
    <col min="11773" max="11773" width="12.85546875" style="8" hidden="1"/>
    <col min="11774" max="11775" width="0" style="8" hidden="1"/>
    <col min="11776" max="11776" width="18.28515625" style="8" hidden="1"/>
    <col min="11777" max="11777" width="64.85546875" style="8" hidden="1"/>
    <col min="11778" max="11781" width="9.140625" style="8" hidden="1"/>
    <col min="11782" max="11782" width="14.85546875" style="8" hidden="1"/>
    <col min="11783" max="12026" width="9.140625" style="8" hidden="1"/>
    <col min="12027" max="12027" width="37.7109375" style="8" hidden="1"/>
    <col min="12028" max="12028" width="9.140625" style="8" hidden="1"/>
    <col min="12029" max="12029" width="12.85546875" style="8" hidden="1"/>
    <col min="12030" max="12031" width="0" style="8" hidden="1"/>
    <col min="12032" max="12032" width="18.28515625" style="8" hidden="1"/>
    <col min="12033" max="12033" width="64.85546875" style="8" hidden="1"/>
    <col min="12034" max="12037" width="9.140625" style="8" hidden="1"/>
    <col min="12038" max="12038" width="14.85546875" style="8" hidden="1"/>
    <col min="12039" max="12282" width="9.140625" style="8" hidden="1"/>
    <col min="12283" max="12283" width="37.7109375" style="8" hidden="1"/>
    <col min="12284" max="12284" width="9.140625" style="8" hidden="1"/>
    <col min="12285" max="12285" width="12.85546875" style="8" hidden="1"/>
    <col min="12286" max="12287" width="0" style="8" hidden="1"/>
    <col min="12288" max="12288" width="18.28515625" style="8" hidden="1"/>
    <col min="12289" max="12289" width="64.85546875" style="8" hidden="1"/>
    <col min="12290" max="12293" width="9.140625" style="8" hidden="1"/>
    <col min="12294" max="12294" width="14.85546875" style="8" hidden="1"/>
    <col min="12295" max="12538" width="9.140625" style="8" hidden="1"/>
    <col min="12539" max="12539" width="37.7109375" style="8" hidden="1"/>
    <col min="12540" max="12540" width="9.140625" style="8" hidden="1"/>
    <col min="12541" max="12541" width="12.85546875" style="8" hidden="1"/>
    <col min="12542" max="12543" width="0" style="8" hidden="1"/>
    <col min="12544" max="12544" width="18.28515625" style="8" hidden="1"/>
    <col min="12545" max="12545" width="64.85546875" style="8" hidden="1"/>
    <col min="12546" max="12549" width="9.140625" style="8" hidden="1"/>
    <col min="12550" max="12550" width="14.85546875" style="8" hidden="1"/>
    <col min="12551" max="12794" width="9.140625" style="8" hidden="1"/>
    <col min="12795" max="12795" width="37.7109375" style="8" hidden="1"/>
    <col min="12796" max="12796" width="9.140625" style="8" hidden="1"/>
    <col min="12797" max="12797" width="12.85546875" style="8" hidden="1"/>
    <col min="12798" max="12799" width="0" style="8" hidden="1"/>
    <col min="12800" max="12800" width="18.28515625" style="8" hidden="1"/>
    <col min="12801" max="12801" width="64.85546875" style="8" hidden="1"/>
    <col min="12802" max="12805" width="9.140625" style="8" hidden="1"/>
    <col min="12806" max="12806" width="14.85546875" style="8" hidden="1"/>
    <col min="12807" max="13050" width="9.140625" style="8" hidden="1"/>
    <col min="13051" max="13051" width="37.7109375" style="8" hidden="1"/>
    <col min="13052" max="13052" width="9.140625" style="8" hidden="1"/>
    <col min="13053" max="13053" width="12.85546875" style="8" hidden="1"/>
    <col min="13054" max="13055" width="0" style="8" hidden="1"/>
    <col min="13056" max="13056" width="18.28515625" style="8" hidden="1"/>
    <col min="13057" max="13057" width="64.85546875" style="8" hidden="1"/>
    <col min="13058" max="13061" width="9.140625" style="8" hidden="1"/>
    <col min="13062" max="13062" width="14.85546875" style="8" hidden="1"/>
    <col min="13063" max="13306" width="9.140625" style="8" hidden="1"/>
    <col min="13307" max="13307" width="37.7109375" style="8" hidden="1"/>
    <col min="13308" max="13308" width="9.140625" style="8" hidden="1"/>
    <col min="13309" max="13309" width="12.85546875" style="8" hidden="1"/>
    <col min="13310" max="13311" width="0" style="8" hidden="1"/>
    <col min="13312" max="13312" width="18.28515625" style="8" hidden="1"/>
    <col min="13313" max="13313" width="64.85546875" style="8" hidden="1"/>
    <col min="13314" max="13317" width="9.140625" style="8" hidden="1"/>
    <col min="13318" max="13318" width="14.85546875" style="8" hidden="1"/>
    <col min="13319" max="13562" width="9.140625" style="8" hidden="1"/>
    <col min="13563" max="13563" width="37.7109375" style="8" hidden="1"/>
    <col min="13564" max="13564" width="9.140625" style="8" hidden="1"/>
    <col min="13565" max="13565" width="12.85546875" style="8" hidden="1"/>
    <col min="13566" max="13567" width="0" style="8" hidden="1"/>
    <col min="13568" max="13568" width="18.28515625" style="8" hidden="1"/>
    <col min="13569" max="13569" width="64.85546875" style="8" hidden="1"/>
    <col min="13570" max="13573" width="9.140625" style="8" hidden="1"/>
    <col min="13574" max="13574" width="14.85546875" style="8" hidden="1"/>
    <col min="13575" max="13818" width="9.140625" style="8" hidden="1"/>
    <col min="13819" max="13819" width="37.7109375" style="8" hidden="1"/>
    <col min="13820" max="13820" width="9.140625" style="8" hidden="1"/>
    <col min="13821" max="13821" width="12.85546875" style="8" hidden="1"/>
    <col min="13822" max="13823" width="0" style="8" hidden="1"/>
    <col min="13824" max="13824" width="18.28515625" style="8" hidden="1"/>
    <col min="13825" max="13825" width="64.85546875" style="8" hidden="1"/>
    <col min="13826" max="13829" width="9.140625" style="8" hidden="1"/>
    <col min="13830" max="13830" width="14.85546875" style="8" hidden="1"/>
    <col min="13831" max="14074" width="9.140625" style="8" hidden="1"/>
    <col min="14075" max="14075" width="37.7109375" style="8" hidden="1"/>
    <col min="14076" max="14076" width="9.140625" style="8" hidden="1"/>
    <col min="14077" max="14077" width="12.85546875" style="8" hidden="1"/>
    <col min="14078" max="14079" width="0" style="8" hidden="1"/>
    <col min="14080" max="14080" width="18.28515625" style="8" hidden="1"/>
    <col min="14081" max="14081" width="64.85546875" style="8" hidden="1"/>
    <col min="14082" max="14085" width="9.140625" style="8" hidden="1"/>
    <col min="14086" max="14086" width="14.85546875" style="8" hidden="1"/>
    <col min="14087" max="14330" width="9.140625" style="8" hidden="1"/>
    <col min="14331" max="14331" width="37.7109375" style="8" hidden="1"/>
    <col min="14332" max="14332" width="9.140625" style="8" hidden="1"/>
    <col min="14333" max="14333" width="12.85546875" style="8" hidden="1"/>
    <col min="14334" max="14335" width="0" style="8" hidden="1"/>
    <col min="14336" max="14336" width="18.28515625" style="8" hidden="1"/>
    <col min="14337" max="14337" width="64.85546875" style="8" hidden="1"/>
    <col min="14338" max="14341" width="9.140625" style="8" hidden="1"/>
    <col min="14342" max="14342" width="14.85546875" style="8" hidden="1"/>
    <col min="14343" max="14586" width="9.140625" style="8" hidden="1"/>
    <col min="14587" max="14587" width="37.7109375" style="8" hidden="1"/>
    <col min="14588" max="14588" width="9.140625" style="8" hidden="1"/>
    <col min="14589" max="14589" width="12.85546875" style="8" hidden="1"/>
    <col min="14590" max="14591" width="0" style="8" hidden="1"/>
    <col min="14592" max="14592" width="18.28515625" style="8" hidden="1"/>
    <col min="14593" max="14593" width="64.85546875" style="8" hidden="1"/>
    <col min="14594" max="14597" width="9.140625" style="8" hidden="1"/>
    <col min="14598" max="14598" width="14.85546875" style="8" hidden="1"/>
    <col min="14599" max="14842" width="9.140625" style="8" hidden="1"/>
    <col min="14843" max="14843" width="37.7109375" style="8" hidden="1"/>
    <col min="14844" max="14844" width="9.140625" style="8" hidden="1"/>
    <col min="14845" max="14845" width="12.85546875" style="8" hidden="1"/>
    <col min="14846" max="14847" width="0" style="8" hidden="1"/>
    <col min="14848" max="14848" width="18.28515625" style="8" hidden="1"/>
    <col min="14849" max="14849" width="64.85546875" style="8" hidden="1"/>
    <col min="14850" max="14853" width="9.140625" style="8" hidden="1"/>
    <col min="14854" max="14854" width="14.85546875" style="8" hidden="1"/>
    <col min="14855" max="15098" width="9.140625" style="8" hidden="1"/>
    <col min="15099" max="15099" width="37.7109375" style="8" hidden="1"/>
    <col min="15100" max="15100" width="9.140625" style="8" hidden="1"/>
    <col min="15101" max="15101" width="12.85546875" style="8" hidden="1"/>
    <col min="15102" max="15103" width="0" style="8" hidden="1"/>
    <col min="15104" max="15104" width="18.28515625" style="8" hidden="1"/>
    <col min="15105" max="15105" width="64.85546875" style="8" hidden="1"/>
    <col min="15106" max="15109" width="9.140625" style="8" hidden="1"/>
    <col min="15110" max="15110" width="14.85546875" style="8" hidden="1"/>
    <col min="15111" max="15354" width="9.140625" style="8" hidden="1"/>
    <col min="15355" max="15355" width="37.7109375" style="8" hidden="1"/>
    <col min="15356" max="15356" width="9.140625" style="8" hidden="1"/>
    <col min="15357" max="15357" width="12.85546875" style="8" hidden="1"/>
    <col min="15358" max="15359" width="0" style="8" hidden="1"/>
    <col min="15360" max="15360" width="18.28515625" style="8" hidden="1"/>
    <col min="15361" max="15361" width="64.85546875" style="8" hidden="1"/>
    <col min="15362" max="15365" width="9.140625" style="8" hidden="1"/>
    <col min="15366" max="15366" width="14.85546875" style="8" hidden="1"/>
    <col min="15367" max="15610" width="9.140625" style="8" hidden="1"/>
    <col min="15611" max="15611" width="37.7109375" style="8" hidden="1"/>
    <col min="15612" max="15612" width="9.140625" style="8" hidden="1"/>
    <col min="15613" max="15613" width="12.85546875" style="8" hidden="1"/>
    <col min="15614" max="15615" width="0" style="8" hidden="1"/>
    <col min="15616" max="15616" width="18.28515625" style="8" hidden="1"/>
    <col min="15617" max="15617" width="64.85546875" style="8" hidden="1"/>
    <col min="15618" max="15621" width="9.140625" style="8" hidden="1"/>
    <col min="15622" max="15622" width="14.85546875" style="8" hidden="1"/>
    <col min="15623" max="15866" width="9.140625" style="8" hidden="1"/>
    <col min="15867" max="15867" width="37.7109375" style="8" hidden="1"/>
    <col min="15868" max="15868" width="9.140625" style="8" hidden="1"/>
    <col min="15869" max="15869" width="12.85546875" style="8" hidden="1"/>
    <col min="15870" max="15871" width="0" style="8" hidden="1"/>
    <col min="15872" max="15872" width="18.28515625" style="8" hidden="1"/>
    <col min="15873" max="15873" width="64.85546875" style="8" hidden="1"/>
    <col min="15874" max="15877" width="9.140625" style="8" hidden="1"/>
    <col min="15878" max="15878" width="14.85546875" style="8" hidden="1"/>
    <col min="15879" max="16122" width="9.140625" style="8" hidden="1"/>
    <col min="16123" max="16123" width="37.7109375" style="8" hidden="1"/>
    <col min="16124" max="16124" width="9.140625" style="8" hidden="1"/>
    <col min="16125" max="16125" width="12.85546875" style="8" hidden="1"/>
    <col min="16126" max="16127" width="0" style="8" hidden="1"/>
    <col min="16128" max="16128" width="18.28515625" style="8" hidden="1"/>
    <col min="16129" max="16129" width="64.85546875" style="8" hidden="1"/>
    <col min="16130" max="16133" width="9.140625" style="8" hidden="1"/>
    <col min="16134" max="16134" width="14.85546875" style="8" hidden="1"/>
    <col min="16135" max="16384" width="9.140625" style="8" hidden="1"/>
  </cols>
  <sheetData>
    <row r="1" spans="1:42">
      <c r="J1" s="26" t="s">
        <v>0</v>
      </c>
    </row>
    <row r="2" spans="1:42">
      <c r="J2" s="27" t="s">
        <v>1</v>
      </c>
    </row>
    <row r="3" spans="1:42">
      <c r="J3" s="27" t="s">
        <v>2</v>
      </c>
    </row>
    <row r="4" spans="1:42" ht="18.75">
      <c r="I4" s="6"/>
    </row>
    <row r="5" spans="1:42">
      <c r="A5" s="333" t="s">
        <v>472</v>
      </c>
      <c r="B5" s="333"/>
      <c r="C5" s="333"/>
      <c r="D5" s="333"/>
      <c r="E5" s="333"/>
      <c r="F5" s="333"/>
      <c r="G5" s="333"/>
      <c r="H5" s="333"/>
      <c r="I5" s="333"/>
      <c r="J5" s="333"/>
      <c r="K5" s="66"/>
      <c r="L5" s="66"/>
      <c r="M5" s="66"/>
      <c r="N5" s="66"/>
      <c r="O5" s="66"/>
      <c r="P5" s="66"/>
      <c r="Q5" s="66"/>
      <c r="R5" s="66"/>
      <c r="S5" s="66"/>
      <c r="T5" s="66"/>
      <c r="U5" s="66"/>
      <c r="V5" s="66"/>
      <c r="W5" s="66"/>
      <c r="X5" s="66"/>
      <c r="Y5" s="66"/>
      <c r="Z5" s="66"/>
      <c r="AA5" s="66"/>
      <c r="AB5" s="66"/>
      <c r="AC5" s="66"/>
      <c r="AD5" s="66"/>
      <c r="AE5" s="66"/>
      <c r="AF5" s="66"/>
      <c r="AG5" s="66"/>
      <c r="AH5" s="66"/>
      <c r="AI5" s="66"/>
      <c r="AJ5" s="66"/>
      <c r="AK5" s="66"/>
      <c r="AL5" s="66"/>
      <c r="AM5" s="66"/>
      <c r="AN5" s="66"/>
      <c r="AO5" s="66"/>
      <c r="AP5" s="66"/>
    </row>
    <row r="6" spans="1:42" ht="11.45" customHeight="1">
      <c r="I6" s="6"/>
    </row>
    <row r="7" spans="1:42" ht="18.75">
      <c r="A7" s="310" t="s">
        <v>380</v>
      </c>
      <c r="B7" s="310"/>
      <c r="C7" s="310"/>
      <c r="D7" s="310"/>
      <c r="E7" s="310"/>
      <c r="F7" s="310"/>
      <c r="G7" s="310"/>
      <c r="H7" s="310"/>
      <c r="I7" s="310"/>
      <c r="J7" s="310"/>
    </row>
    <row r="8" spans="1:42" ht="11.45" customHeight="1">
      <c r="A8" s="310"/>
      <c r="B8" s="310"/>
      <c r="C8" s="310"/>
      <c r="D8" s="310"/>
      <c r="E8" s="310"/>
      <c r="F8" s="310"/>
      <c r="G8" s="310"/>
      <c r="H8" s="310"/>
      <c r="I8" s="310"/>
      <c r="J8" s="310"/>
    </row>
    <row r="9" spans="1:42">
      <c r="A9" s="333"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333"/>
      <c r="C9" s="333"/>
      <c r="D9" s="333"/>
      <c r="E9" s="333"/>
      <c r="F9" s="333"/>
      <c r="G9" s="333"/>
      <c r="H9" s="333"/>
      <c r="I9" s="333"/>
      <c r="J9" s="333"/>
    </row>
    <row r="10" spans="1:42">
      <c r="A10" s="314" t="s">
        <v>381</v>
      </c>
      <c r="B10" s="314"/>
      <c r="C10" s="314"/>
      <c r="D10" s="314"/>
      <c r="E10" s="314"/>
      <c r="F10" s="314"/>
      <c r="G10" s="314"/>
      <c r="H10" s="314"/>
      <c r="I10" s="314"/>
      <c r="J10" s="314"/>
    </row>
    <row r="11" spans="1:42" ht="11.45" customHeight="1">
      <c r="A11" s="310"/>
      <c r="B11" s="310"/>
      <c r="C11" s="310"/>
      <c r="D11" s="310"/>
      <c r="E11" s="310"/>
      <c r="F11" s="310"/>
      <c r="G11" s="310"/>
      <c r="H11" s="310"/>
      <c r="I11" s="310"/>
      <c r="J11" s="310"/>
    </row>
    <row r="12" spans="1:42">
      <c r="A12" s="333" t="str">
        <f>'1. паспорт местоположение '!A12:C12</f>
        <v>K_VLGD-03</v>
      </c>
      <c r="B12" s="333"/>
      <c r="C12" s="333"/>
      <c r="D12" s="333"/>
      <c r="E12" s="333"/>
      <c r="F12" s="333"/>
      <c r="G12" s="333"/>
      <c r="H12" s="333"/>
      <c r="I12" s="333"/>
      <c r="J12" s="333"/>
    </row>
    <row r="13" spans="1:42">
      <c r="A13" s="314" t="s">
        <v>382</v>
      </c>
      <c r="B13" s="314"/>
      <c r="C13" s="314"/>
      <c r="D13" s="314"/>
      <c r="E13" s="314"/>
      <c r="F13" s="314"/>
      <c r="G13" s="314"/>
      <c r="H13" s="314"/>
      <c r="I13" s="314"/>
      <c r="J13" s="314"/>
    </row>
    <row r="14" spans="1:42" ht="11.45" customHeight="1">
      <c r="A14" s="334"/>
      <c r="B14" s="334"/>
      <c r="C14" s="334"/>
      <c r="D14" s="334"/>
      <c r="E14" s="334"/>
      <c r="F14" s="334"/>
      <c r="G14" s="334"/>
      <c r="H14" s="334"/>
      <c r="I14" s="334"/>
      <c r="J14" s="334"/>
    </row>
    <row r="15" spans="1:42">
      <c r="A15" s="335"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335"/>
      <c r="C15" s="335"/>
      <c r="D15" s="335"/>
      <c r="E15" s="335"/>
      <c r="F15" s="335"/>
      <c r="G15" s="335"/>
      <c r="H15" s="335"/>
      <c r="I15" s="335"/>
      <c r="J15" s="335"/>
    </row>
    <row r="16" spans="1:42">
      <c r="A16" s="314" t="s">
        <v>383</v>
      </c>
      <c r="B16" s="314"/>
      <c r="C16" s="314"/>
      <c r="D16" s="314"/>
      <c r="E16" s="314"/>
      <c r="F16" s="314"/>
      <c r="G16" s="314"/>
      <c r="H16" s="314"/>
      <c r="I16" s="314"/>
      <c r="J16" s="314"/>
    </row>
    <row r="17" spans="1:10" ht="11.45" customHeight="1">
      <c r="J17" s="67"/>
    </row>
    <row r="18" spans="1:10" ht="15.75" customHeight="1">
      <c r="A18" s="332" t="s">
        <v>167</v>
      </c>
      <c r="B18" s="332"/>
      <c r="C18" s="332"/>
      <c r="D18" s="332"/>
      <c r="E18" s="332"/>
      <c r="F18" s="332"/>
      <c r="G18" s="332"/>
      <c r="H18" s="332"/>
      <c r="I18" s="332"/>
      <c r="J18" s="332"/>
    </row>
    <row r="19" spans="1:10" ht="11.45" customHeight="1">
      <c r="A19" s="73"/>
      <c r="B19" s="68"/>
      <c r="C19" s="69"/>
      <c r="D19" s="69"/>
      <c r="E19" s="69"/>
      <c r="F19" s="69"/>
      <c r="G19" s="69"/>
      <c r="H19" s="69"/>
      <c r="I19" s="69"/>
      <c r="J19" s="69"/>
    </row>
    <row r="20" spans="1:10" ht="41.25" customHeight="1">
      <c r="A20" s="323" t="s">
        <v>168</v>
      </c>
      <c r="B20" s="324" t="s">
        <v>406</v>
      </c>
      <c r="C20" s="326" t="s">
        <v>169</v>
      </c>
      <c r="D20" s="326"/>
      <c r="E20" s="326"/>
      <c r="F20" s="326"/>
      <c r="G20" s="327" t="s">
        <v>170</v>
      </c>
      <c r="H20" s="328" t="s">
        <v>407</v>
      </c>
      <c r="I20" s="331" t="s">
        <v>171</v>
      </c>
      <c r="J20" s="319" t="s">
        <v>408</v>
      </c>
    </row>
    <row r="21" spans="1:10" ht="58.5" customHeight="1">
      <c r="A21" s="323"/>
      <c r="B21" s="325"/>
      <c r="C21" s="320" t="s">
        <v>172</v>
      </c>
      <c r="D21" s="320"/>
      <c r="E21" s="321" t="s">
        <v>409</v>
      </c>
      <c r="F21" s="322"/>
      <c r="G21" s="327"/>
      <c r="H21" s="329"/>
      <c r="I21" s="331"/>
      <c r="J21" s="319"/>
    </row>
    <row r="22" spans="1:10" ht="27" customHeight="1">
      <c r="A22" s="323"/>
      <c r="B22" s="320"/>
      <c r="C22" s="71" t="s">
        <v>174</v>
      </c>
      <c r="D22" s="71" t="s">
        <v>175</v>
      </c>
      <c r="E22" s="71" t="s">
        <v>174</v>
      </c>
      <c r="F22" s="71" t="s">
        <v>175</v>
      </c>
      <c r="G22" s="327"/>
      <c r="H22" s="330"/>
      <c r="I22" s="331"/>
      <c r="J22" s="319"/>
    </row>
    <row r="23" spans="1:10" ht="15" customHeight="1">
      <c r="A23" s="20">
        <v>1</v>
      </c>
      <c r="B23" s="20">
        <v>2</v>
      </c>
      <c r="C23" s="80">
        <v>3</v>
      </c>
      <c r="D23" s="80">
        <v>4</v>
      </c>
      <c r="E23" s="80">
        <v>5</v>
      </c>
      <c r="F23" s="80">
        <v>6</v>
      </c>
      <c r="G23" s="80">
        <v>7</v>
      </c>
      <c r="H23" s="80">
        <v>8</v>
      </c>
      <c r="I23" s="80">
        <v>9</v>
      </c>
      <c r="J23" s="80">
        <v>12</v>
      </c>
    </row>
    <row r="24" spans="1:10">
      <c r="A24" s="74">
        <v>1</v>
      </c>
      <c r="B24" s="76" t="s">
        <v>176</v>
      </c>
      <c r="C24" s="71" t="s">
        <v>464</v>
      </c>
      <c r="D24" s="71" t="s">
        <v>464</v>
      </c>
      <c r="E24" s="71" t="s">
        <v>464</v>
      </c>
      <c r="F24" s="71" t="s">
        <v>464</v>
      </c>
      <c r="G24" s="71" t="s">
        <v>464</v>
      </c>
      <c r="H24" s="71" t="s">
        <v>464</v>
      </c>
      <c r="I24" s="71" t="s">
        <v>464</v>
      </c>
      <c r="J24" s="71" t="s">
        <v>464</v>
      </c>
    </row>
    <row r="25" spans="1:10">
      <c r="A25" s="74" t="s">
        <v>177</v>
      </c>
      <c r="B25" s="77" t="s">
        <v>178</v>
      </c>
      <c r="C25" s="71" t="s">
        <v>464</v>
      </c>
      <c r="D25" s="71" t="s">
        <v>464</v>
      </c>
      <c r="E25" s="81" t="s">
        <v>179</v>
      </c>
      <c r="F25" s="81" t="s">
        <v>179</v>
      </c>
      <c r="G25" s="71" t="s">
        <v>464</v>
      </c>
      <c r="H25" s="71" t="s">
        <v>464</v>
      </c>
      <c r="I25" s="71" t="s">
        <v>464</v>
      </c>
      <c r="J25" s="71" t="s">
        <v>464</v>
      </c>
    </row>
    <row r="26" spans="1:10" s="70" customFormat="1" ht="31.5">
      <c r="A26" s="74" t="s">
        <v>180</v>
      </c>
      <c r="B26" s="77" t="s">
        <v>181</v>
      </c>
      <c r="C26" s="71" t="s">
        <v>464</v>
      </c>
      <c r="D26" s="71" t="s">
        <v>464</v>
      </c>
      <c r="E26" s="81" t="s">
        <v>182</v>
      </c>
      <c r="F26" s="81" t="s">
        <v>182</v>
      </c>
      <c r="G26" s="71" t="s">
        <v>464</v>
      </c>
      <c r="H26" s="71" t="s">
        <v>464</v>
      </c>
      <c r="I26" s="71" t="s">
        <v>464</v>
      </c>
      <c r="J26" s="71" t="s">
        <v>464</v>
      </c>
    </row>
    <row r="27" spans="1:10" s="70" customFormat="1" ht="63">
      <c r="A27" s="74" t="s">
        <v>410</v>
      </c>
      <c r="B27" s="77" t="s">
        <v>184</v>
      </c>
      <c r="C27" s="71" t="s">
        <v>464</v>
      </c>
      <c r="D27" s="71" t="s">
        <v>464</v>
      </c>
      <c r="E27" s="81" t="s">
        <v>17</v>
      </c>
      <c r="F27" s="81" t="s">
        <v>17</v>
      </c>
      <c r="G27" s="71" t="s">
        <v>464</v>
      </c>
      <c r="H27" s="71" t="s">
        <v>464</v>
      </c>
      <c r="I27" s="71" t="s">
        <v>464</v>
      </c>
      <c r="J27" s="71" t="s">
        <v>464</v>
      </c>
    </row>
    <row r="28" spans="1:10" s="70" customFormat="1" ht="31.5">
      <c r="A28" s="74" t="s">
        <v>183</v>
      </c>
      <c r="B28" s="77" t="s">
        <v>186</v>
      </c>
      <c r="C28" s="71" t="s">
        <v>464</v>
      </c>
      <c r="D28" s="71" t="s">
        <v>464</v>
      </c>
      <c r="E28" s="81" t="s">
        <v>17</v>
      </c>
      <c r="F28" s="81" t="s">
        <v>17</v>
      </c>
      <c r="G28" s="71" t="s">
        <v>464</v>
      </c>
      <c r="H28" s="71" t="s">
        <v>464</v>
      </c>
      <c r="I28" s="71" t="s">
        <v>464</v>
      </c>
      <c r="J28" s="71" t="s">
        <v>464</v>
      </c>
    </row>
    <row r="29" spans="1:10" s="70" customFormat="1" ht="31.5">
      <c r="A29" s="74" t="s">
        <v>185</v>
      </c>
      <c r="B29" s="77" t="s">
        <v>188</v>
      </c>
      <c r="C29" s="71" t="s">
        <v>464</v>
      </c>
      <c r="D29" s="71" t="s">
        <v>464</v>
      </c>
      <c r="E29" s="81" t="s">
        <v>17</v>
      </c>
      <c r="F29" s="81" t="s">
        <v>17</v>
      </c>
      <c r="G29" s="71" t="s">
        <v>464</v>
      </c>
      <c r="H29" s="71" t="s">
        <v>464</v>
      </c>
      <c r="I29" s="71" t="s">
        <v>464</v>
      </c>
      <c r="J29" s="71" t="s">
        <v>464</v>
      </c>
    </row>
    <row r="30" spans="1:10" s="70" customFormat="1" ht="31.5">
      <c r="A30" s="74" t="s">
        <v>187</v>
      </c>
      <c r="B30" s="77" t="s">
        <v>190</v>
      </c>
      <c r="C30" s="71" t="s">
        <v>464</v>
      </c>
      <c r="D30" s="71" t="s">
        <v>464</v>
      </c>
      <c r="E30" s="81" t="s">
        <v>17</v>
      </c>
      <c r="F30" s="81" t="s">
        <v>17</v>
      </c>
      <c r="G30" s="71" t="s">
        <v>464</v>
      </c>
      <c r="H30" s="71" t="s">
        <v>464</v>
      </c>
      <c r="I30" s="71" t="s">
        <v>464</v>
      </c>
      <c r="J30" s="71" t="s">
        <v>464</v>
      </c>
    </row>
    <row r="31" spans="1:10" s="70" customFormat="1" ht="31.5">
      <c r="A31" s="74" t="s">
        <v>189</v>
      </c>
      <c r="B31" s="77" t="s">
        <v>192</v>
      </c>
      <c r="C31" s="71" t="s">
        <v>464</v>
      </c>
      <c r="D31" s="71" t="s">
        <v>464</v>
      </c>
      <c r="E31" s="81" t="s">
        <v>17</v>
      </c>
      <c r="F31" s="81" t="s">
        <v>17</v>
      </c>
      <c r="G31" s="71" t="s">
        <v>464</v>
      </c>
      <c r="H31" s="71" t="s">
        <v>464</v>
      </c>
      <c r="I31" s="71" t="s">
        <v>464</v>
      </c>
      <c r="J31" s="71" t="s">
        <v>464</v>
      </c>
    </row>
    <row r="32" spans="1:10" s="70" customFormat="1" ht="47.25">
      <c r="A32" s="74" t="s">
        <v>191</v>
      </c>
      <c r="B32" s="77" t="s">
        <v>194</v>
      </c>
      <c r="C32" s="71" t="s">
        <v>464</v>
      </c>
      <c r="D32" s="71" t="s">
        <v>464</v>
      </c>
      <c r="E32" s="81" t="s">
        <v>17</v>
      </c>
      <c r="F32" s="81" t="s">
        <v>17</v>
      </c>
      <c r="G32" s="71" t="s">
        <v>464</v>
      </c>
      <c r="H32" s="71" t="s">
        <v>464</v>
      </c>
      <c r="I32" s="71" t="s">
        <v>464</v>
      </c>
      <c r="J32" s="71" t="s">
        <v>464</v>
      </c>
    </row>
    <row r="33" spans="1:10" s="70" customFormat="1" ht="63">
      <c r="A33" s="74" t="s">
        <v>193</v>
      </c>
      <c r="B33" s="77" t="s">
        <v>196</v>
      </c>
      <c r="C33" s="71" t="s">
        <v>464</v>
      </c>
      <c r="D33" s="71" t="s">
        <v>464</v>
      </c>
      <c r="E33" s="81" t="s">
        <v>17</v>
      </c>
      <c r="F33" s="81" t="s">
        <v>17</v>
      </c>
      <c r="G33" s="71" t="s">
        <v>464</v>
      </c>
      <c r="H33" s="71" t="s">
        <v>464</v>
      </c>
      <c r="I33" s="71" t="s">
        <v>464</v>
      </c>
      <c r="J33" s="71" t="s">
        <v>464</v>
      </c>
    </row>
    <row r="34" spans="1:10" s="70" customFormat="1" ht="31.5">
      <c r="A34" s="74" t="s">
        <v>195</v>
      </c>
      <c r="B34" s="77" t="s">
        <v>198</v>
      </c>
      <c r="C34" s="71" t="s">
        <v>464</v>
      </c>
      <c r="D34" s="71" t="s">
        <v>464</v>
      </c>
      <c r="E34" s="81" t="s">
        <v>17</v>
      </c>
      <c r="F34" s="81" t="s">
        <v>17</v>
      </c>
      <c r="G34" s="71" t="s">
        <v>464</v>
      </c>
      <c r="H34" s="71" t="s">
        <v>464</v>
      </c>
      <c r="I34" s="71" t="s">
        <v>464</v>
      </c>
      <c r="J34" s="71" t="s">
        <v>464</v>
      </c>
    </row>
    <row r="35" spans="1:10" ht="31.5">
      <c r="A35" s="74" t="s">
        <v>197</v>
      </c>
      <c r="B35" s="77" t="s">
        <v>200</v>
      </c>
      <c r="C35" s="71" t="s">
        <v>464</v>
      </c>
      <c r="D35" s="71" t="s">
        <v>464</v>
      </c>
      <c r="E35" s="81" t="s">
        <v>17</v>
      </c>
      <c r="F35" s="81" t="s">
        <v>17</v>
      </c>
      <c r="G35" s="71" t="s">
        <v>464</v>
      </c>
      <c r="H35" s="71" t="s">
        <v>464</v>
      </c>
      <c r="I35" s="71" t="s">
        <v>464</v>
      </c>
      <c r="J35" s="71" t="s">
        <v>464</v>
      </c>
    </row>
    <row r="36" spans="1:10">
      <c r="A36" s="74" t="s">
        <v>199</v>
      </c>
      <c r="B36" s="77" t="s">
        <v>202</v>
      </c>
      <c r="C36" s="71" t="s">
        <v>464</v>
      </c>
      <c r="D36" s="71" t="s">
        <v>464</v>
      </c>
      <c r="E36" s="81" t="s">
        <v>17</v>
      </c>
      <c r="F36" s="81" t="s">
        <v>17</v>
      </c>
      <c r="G36" s="71" t="s">
        <v>464</v>
      </c>
      <c r="H36" s="71" t="s">
        <v>464</v>
      </c>
      <c r="I36" s="71" t="s">
        <v>464</v>
      </c>
      <c r="J36" s="71" t="s">
        <v>464</v>
      </c>
    </row>
    <row r="37" spans="1:10">
      <c r="A37" s="74" t="s">
        <v>201</v>
      </c>
      <c r="B37" s="78" t="s">
        <v>203</v>
      </c>
      <c r="C37" s="71" t="s">
        <v>464</v>
      </c>
      <c r="D37" s="71" t="s">
        <v>464</v>
      </c>
      <c r="E37" s="82">
        <v>2022</v>
      </c>
      <c r="F37" s="82">
        <v>2022</v>
      </c>
      <c r="G37" s="71" t="s">
        <v>464</v>
      </c>
      <c r="H37" s="71" t="s">
        <v>464</v>
      </c>
      <c r="I37" s="71" t="s">
        <v>464</v>
      </c>
      <c r="J37" s="71" t="s">
        <v>464</v>
      </c>
    </row>
    <row r="38" spans="1:10" ht="63">
      <c r="A38" s="74">
        <v>2</v>
      </c>
      <c r="B38" s="77" t="s">
        <v>205</v>
      </c>
      <c r="C38" s="71" t="s">
        <v>464</v>
      </c>
      <c r="D38" s="71" t="s">
        <v>464</v>
      </c>
      <c r="E38" s="243">
        <v>44672</v>
      </c>
      <c r="F38" s="243">
        <v>44683</v>
      </c>
      <c r="G38" s="71" t="s">
        <v>464</v>
      </c>
      <c r="H38" s="71" t="s">
        <v>464</v>
      </c>
      <c r="I38" s="71" t="s">
        <v>464</v>
      </c>
      <c r="J38" s="71" t="s">
        <v>464</v>
      </c>
    </row>
    <row r="39" spans="1:10">
      <c r="A39" s="74" t="s">
        <v>204</v>
      </c>
      <c r="B39" s="77" t="s">
        <v>207</v>
      </c>
      <c r="C39" s="71" t="s">
        <v>464</v>
      </c>
      <c r="D39" s="71" t="s">
        <v>464</v>
      </c>
      <c r="E39" s="71" t="s">
        <v>464</v>
      </c>
      <c r="F39" s="71" t="s">
        <v>464</v>
      </c>
      <c r="G39" s="71" t="s">
        <v>464</v>
      </c>
      <c r="H39" s="71" t="s">
        <v>464</v>
      </c>
      <c r="I39" s="71" t="s">
        <v>464</v>
      </c>
      <c r="J39" s="71" t="s">
        <v>464</v>
      </c>
    </row>
    <row r="40" spans="1:10" ht="47.25">
      <c r="A40" s="74" t="s">
        <v>206</v>
      </c>
      <c r="B40" s="78" t="s">
        <v>208</v>
      </c>
      <c r="C40" s="71" t="s">
        <v>464</v>
      </c>
      <c r="D40" s="71" t="s">
        <v>464</v>
      </c>
      <c r="E40" s="243">
        <v>44685</v>
      </c>
      <c r="F40" s="243">
        <v>44704</v>
      </c>
      <c r="G40" s="71" t="s">
        <v>464</v>
      </c>
      <c r="H40" s="71" t="s">
        <v>464</v>
      </c>
      <c r="I40" s="71" t="s">
        <v>464</v>
      </c>
      <c r="J40" s="71" t="s">
        <v>464</v>
      </c>
    </row>
    <row r="41" spans="1:10" ht="31.5">
      <c r="A41" s="74">
        <v>3</v>
      </c>
      <c r="B41" s="77" t="s">
        <v>210</v>
      </c>
      <c r="C41" s="71" t="s">
        <v>464</v>
      </c>
      <c r="D41" s="71" t="s">
        <v>464</v>
      </c>
      <c r="E41" s="243">
        <v>44685</v>
      </c>
      <c r="F41" s="243">
        <v>44704</v>
      </c>
      <c r="G41" s="71" t="s">
        <v>464</v>
      </c>
      <c r="H41" s="71" t="s">
        <v>464</v>
      </c>
      <c r="I41" s="71" t="s">
        <v>464</v>
      </c>
      <c r="J41" s="71" t="s">
        <v>464</v>
      </c>
    </row>
    <row r="42" spans="1:10">
      <c r="A42" s="74" t="s">
        <v>209</v>
      </c>
      <c r="B42" s="77" t="s">
        <v>212</v>
      </c>
      <c r="C42" s="71" t="s">
        <v>464</v>
      </c>
      <c r="D42" s="71" t="s">
        <v>464</v>
      </c>
      <c r="E42" s="243">
        <v>44685</v>
      </c>
      <c r="F42" s="243">
        <v>44704</v>
      </c>
      <c r="G42" s="71" t="s">
        <v>464</v>
      </c>
      <c r="H42" s="71" t="s">
        <v>464</v>
      </c>
      <c r="I42" s="71" t="s">
        <v>464</v>
      </c>
      <c r="J42" s="71" t="s">
        <v>464</v>
      </c>
    </row>
    <row r="43" spans="1:10">
      <c r="A43" s="74" t="s">
        <v>211</v>
      </c>
      <c r="B43" s="77" t="s">
        <v>214</v>
      </c>
      <c r="C43" s="71" t="s">
        <v>464</v>
      </c>
      <c r="D43" s="71" t="s">
        <v>464</v>
      </c>
      <c r="E43" s="243">
        <v>44685</v>
      </c>
      <c r="F43" s="243">
        <v>44704</v>
      </c>
      <c r="G43" s="71" t="s">
        <v>464</v>
      </c>
      <c r="H43" s="71" t="s">
        <v>464</v>
      </c>
      <c r="I43" s="71" t="s">
        <v>464</v>
      </c>
      <c r="J43" s="71" t="s">
        <v>464</v>
      </c>
    </row>
    <row r="44" spans="1:10" ht="78.75">
      <c r="A44" s="74" t="s">
        <v>213</v>
      </c>
      <c r="B44" s="77" t="s">
        <v>216</v>
      </c>
      <c r="C44" s="71" t="s">
        <v>464</v>
      </c>
      <c r="D44" s="71" t="s">
        <v>464</v>
      </c>
      <c r="E44" s="81" t="s">
        <v>17</v>
      </c>
      <c r="F44" s="81" t="s">
        <v>17</v>
      </c>
      <c r="G44" s="71" t="s">
        <v>464</v>
      </c>
      <c r="H44" s="71" t="s">
        <v>464</v>
      </c>
      <c r="I44" s="71" t="s">
        <v>464</v>
      </c>
      <c r="J44" s="71" t="s">
        <v>464</v>
      </c>
    </row>
    <row r="45" spans="1:10" ht="157.5">
      <c r="A45" s="74" t="s">
        <v>215</v>
      </c>
      <c r="B45" s="77" t="s">
        <v>218</v>
      </c>
      <c r="C45" s="71" t="s">
        <v>464</v>
      </c>
      <c r="D45" s="71" t="s">
        <v>464</v>
      </c>
      <c r="E45" s="81" t="s">
        <v>17</v>
      </c>
      <c r="F45" s="81" t="s">
        <v>17</v>
      </c>
      <c r="G45" s="71" t="s">
        <v>464</v>
      </c>
      <c r="H45" s="71" t="s">
        <v>464</v>
      </c>
      <c r="I45" s="71" t="s">
        <v>464</v>
      </c>
      <c r="J45" s="71" t="s">
        <v>464</v>
      </c>
    </row>
    <row r="46" spans="1:10">
      <c r="A46" s="74" t="s">
        <v>217</v>
      </c>
      <c r="B46" s="77" t="s">
        <v>219</v>
      </c>
      <c r="C46" s="71" t="s">
        <v>464</v>
      </c>
      <c r="D46" s="71" t="s">
        <v>464</v>
      </c>
      <c r="E46" s="243">
        <v>44704</v>
      </c>
      <c r="F46" s="243">
        <v>44705</v>
      </c>
      <c r="G46" s="71" t="s">
        <v>464</v>
      </c>
      <c r="H46" s="71" t="s">
        <v>464</v>
      </c>
      <c r="I46" s="71" t="s">
        <v>464</v>
      </c>
      <c r="J46" s="71" t="s">
        <v>464</v>
      </c>
    </row>
    <row r="47" spans="1:10" ht="31.5">
      <c r="A47" s="74" t="s">
        <v>411</v>
      </c>
      <c r="B47" s="78" t="s">
        <v>220</v>
      </c>
      <c r="C47" s="71" t="s">
        <v>464</v>
      </c>
      <c r="D47" s="71" t="s">
        <v>464</v>
      </c>
      <c r="E47" s="243">
        <v>44705</v>
      </c>
      <c r="F47" s="243">
        <v>44705</v>
      </c>
      <c r="G47" s="71" t="s">
        <v>464</v>
      </c>
      <c r="H47" s="71" t="s">
        <v>464</v>
      </c>
      <c r="I47" s="71" t="s">
        <v>464</v>
      </c>
      <c r="J47" s="71" t="s">
        <v>464</v>
      </c>
    </row>
    <row r="48" spans="1:10" ht="47.25">
      <c r="A48" s="74">
        <v>4</v>
      </c>
      <c r="B48" s="77" t="s">
        <v>496</v>
      </c>
      <c r="C48" s="71" t="s">
        <v>464</v>
      </c>
      <c r="D48" s="71" t="s">
        <v>464</v>
      </c>
      <c r="E48" s="243">
        <v>44708</v>
      </c>
      <c r="F48" s="243">
        <v>44739</v>
      </c>
      <c r="G48" s="71" t="s">
        <v>464</v>
      </c>
      <c r="H48" s="71" t="s">
        <v>464</v>
      </c>
      <c r="I48" s="71" t="s">
        <v>464</v>
      </c>
      <c r="J48" s="71" t="s">
        <v>464</v>
      </c>
    </row>
    <row r="49" spans="1:10" ht="31.5">
      <c r="A49" s="74" t="s">
        <v>221</v>
      </c>
      <c r="B49" s="77" t="s">
        <v>490</v>
      </c>
      <c r="C49" s="71" t="s">
        <v>464</v>
      </c>
      <c r="D49" s="71" t="s">
        <v>464</v>
      </c>
      <c r="E49" s="243">
        <v>44708</v>
      </c>
      <c r="F49" s="243">
        <v>44739</v>
      </c>
      <c r="G49" s="71" t="s">
        <v>464</v>
      </c>
      <c r="H49" s="71" t="s">
        <v>464</v>
      </c>
      <c r="I49" s="71" t="s">
        <v>464</v>
      </c>
      <c r="J49" s="71" t="s">
        <v>464</v>
      </c>
    </row>
    <row r="50" spans="1:10" ht="63">
      <c r="A50" s="74" t="s">
        <v>222</v>
      </c>
      <c r="B50" s="77" t="s">
        <v>224</v>
      </c>
      <c r="C50" s="71" t="s">
        <v>464</v>
      </c>
      <c r="D50" s="71" t="s">
        <v>464</v>
      </c>
      <c r="E50" s="81" t="s">
        <v>17</v>
      </c>
      <c r="F50" s="81" t="s">
        <v>17</v>
      </c>
      <c r="G50" s="71" t="s">
        <v>464</v>
      </c>
      <c r="H50" s="71" t="s">
        <v>464</v>
      </c>
      <c r="I50" s="71" t="s">
        <v>464</v>
      </c>
      <c r="J50" s="71" t="s">
        <v>464</v>
      </c>
    </row>
    <row r="51" spans="1:10" ht="63">
      <c r="A51" s="74" t="s">
        <v>223</v>
      </c>
      <c r="B51" s="77" t="s">
        <v>226</v>
      </c>
      <c r="C51" s="71" t="s">
        <v>464</v>
      </c>
      <c r="D51" s="71" t="s">
        <v>464</v>
      </c>
      <c r="E51" s="81" t="s">
        <v>17</v>
      </c>
      <c r="F51" s="81" t="s">
        <v>17</v>
      </c>
      <c r="G51" s="71" t="s">
        <v>464</v>
      </c>
      <c r="H51" s="71" t="s">
        <v>464</v>
      </c>
      <c r="I51" s="71" t="s">
        <v>464</v>
      </c>
      <c r="J51" s="71" t="s">
        <v>464</v>
      </c>
    </row>
    <row r="52" spans="1:10" ht="31.5">
      <c r="A52" s="74" t="s">
        <v>225</v>
      </c>
      <c r="B52" s="79" t="s">
        <v>228</v>
      </c>
      <c r="C52" s="71" t="s">
        <v>464</v>
      </c>
      <c r="D52" s="71" t="s">
        <v>464</v>
      </c>
      <c r="E52" s="244" t="s">
        <v>497</v>
      </c>
      <c r="F52" s="244" t="s">
        <v>497</v>
      </c>
      <c r="G52" s="71" t="s">
        <v>464</v>
      </c>
      <c r="H52" s="71" t="s">
        <v>464</v>
      </c>
      <c r="I52" s="71" t="s">
        <v>464</v>
      </c>
      <c r="J52" s="71" t="s">
        <v>464</v>
      </c>
    </row>
    <row r="53" spans="1:10" ht="31.5">
      <c r="A53" s="74" t="s">
        <v>227</v>
      </c>
      <c r="B53" s="77" t="s">
        <v>412</v>
      </c>
      <c r="C53" s="71" t="s">
        <v>464</v>
      </c>
      <c r="D53" s="71" t="s">
        <v>464</v>
      </c>
      <c r="E53" s="81" t="s">
        <v>17</v>
      </c>
      <c r="F53" s="81" t="s">
        <v>17</v>
      </c>
      <c r="G53" s="71" t="s">
        <v>464</v>
      </c>
      <c r="H53" s="71" t="s">
        <v>464</v>
      </c>
      <c r="I53" s="71" t="s">
        <v>464</v>
      </c>
      <c r="J53" s="71" t="s">
        <v>464</v>
      </c>
    </row>
    <row r="54" spans="1:10"/>
    <row r="55" spans="1:10"/>
    <row r="56" spans="1:10"/>
    <row r="57" spans="1:10"/>
    <row r="58" spans="1:10"/>
    <row r="59" spans="1:10"/>
    <row r="60" spans="1:10"/>
    <row r="61" spans="1:10"/>
    <row r="62" spans="1:10"/>
    <row r="63" spans="1:10"/>
  </sheetData>
  <mergeCells count="21">
    <mergeCell ref="A18:J18"/>
    <mergeCell ref="A5:J5"/>
    <mergeCell ref="A7:J7"/>
    <mergeCell ref="A8:J8"/>
    <mergeCell ref="A9:J9"/>
    <mergeCell ref="A10:J10"/>
    <mergeCell ref="A11:J11"/>
    <mergeCell ref="A12:J12"/>
    <mergeCell ref="A13:J13"/>
    <mergeCell ref="A14:J14"/>
    <mergeCell ref="A15:J15"/>
    <mergeCell ref="A16:J16"/>
    <mergeCell ref="J20:J22"/>
    <mergeCell ref="C21:D21"/>
    <mergeCell ref="E21:F21"/>
    <mergeCell ref="A20:A22"/>
    <mergeCell ref="B20:B22"/>
    <mergeCell ref="C20:F20"/>
    <mergeCell ref="G20:G22"/>
    <mergeCell ref="H20:H22"/>
    <mergeCell ref="I20:I22"/>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opLeftCell="A26" zoomScaleNormal="100" workbookViewId="0">
      <selection activeCell="AB50" sqref="AB50"/>
    </sheetView>
  </sheetViews>
  <sheetFormatPr defaultColWidth="0" defaultRowHeight="15.75" zeroHeight="1"/>
  <cols>
    <col min="1" max="1" width="9.140625" style="9" customWidth="1"/>
    <col min="2" max="2" width="49.7109375" style="9" customWidth="1"/>
    <col min="3" max="3" width="10.7109375" style="9" customWidth="1"/>
    <col min="4" max="6" width="15.7109375" style="9" customWidth="1"/>
    <col min="7" max="26" width="8.7109375" style="9" customWidth="1"/>
    <col min="27" max="27" width="10.7109375" style="9" customWidth="1"/>
    <col min="28" max="28" width="15.7109375" style="9" customWidth="1"/>
    <col min="29" max="29" width="9.140625" style="9" customWidth="1"/>
    <col min="30" max="31" width="0" style="9" hidden="1" customWidth="1"/>
    <col min="32" max="16384" width="9.140625" style="9" hidden="1"/>
  </cols>
  <sheetData>
    <row r="1" spans="1:28">
      <c r="A1" s="8"/>
      <c r="B1" s="8"/>
      <c r="C1" s="8"/>
      <c r="D1" s="8"/>
      <c r="E1" s="8"/>
      <c r="F1" s="8"/>
      <c r="G1" s="8"/>
      <c r="H1" s="8"/>
      <c r="AB1" s="26" t="s">
        <v>0</v>
      </c>
    </row>
    <row r="2" spans="1:28">
      <c r="A2" s="8"/>
      <c r="B2" s="8"/>
      <c r="C2" s="8"/>
      <c r="D2" s="8"/>
      <c r="E2" s="8"/>
      <c r="F2" s="8"/>
      <c r="G2" s="8"/>
      <c r="H2" s="8"/>
      <c r="AB2" s="27" t="s">
        <v>1</v>
      </c>
    </row>
    <row r="3" spans="1:28">
      <c r="A3" s="8"/>
      <c r="B3" s="8"/>
      <c r="C3" s="8"/>
      <c r="D3" s="8"/>
      <c r="E3" s="8"/>
      <c r="F3" s="8"/>
      <c r="G3" s="8"/>
      <c r="H3" s="8"/>
      <c r="AB3" s="27" t="s">
        <v>2</v>
      </c>
    </row>
    <row r="4" spans="1:28" ht="18.75" customHeight="1">
      <c r="A4" s="309" t="s">
        <v>472</v>
      </c>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09"/>
      <c r="AB4" s="309"/>
    </row>
    <row r="5" spans="1:28" ht="11.45" customHeight="1">
      <c r="A5" s="8"/>
      <c r="B5" s="8"/>
      <c r="C5" s="8"/>
      <c r="D5" s="8"/>
      <c r="E5" s="8"/>
      <c r="F5" s="8"/>
      <c r="G5" s="8"/>
      <c r="H5" s="8"/>
      <c r="AB5" s="6"/>
    </row>
    <row r="6" spans="1:28" ht="18.75">
      <c r="A6" s="310" t="s">
        <v>380</v>
      </c>
      <c r="B6" s="310"/>
      <c r="C6" s="310"/>
      <c r="D6" s="310"/>
      <c r="E6" s="310"/>
      <c r="F6" s="310"/>
      <c r="G6" s="310"/>
      <c r="H6" s="310"/>
      <c r="I6" s="310"/>
      <c r="J6" s="310"/>
      <c r="K6" s="310"/>
      <c r="L6" s="310"/>
      <c r="M6" s="310"/>
      <c r="N6" s="310"/>
      <c r="O6" s="310"/>
      <c r="P6" s="310"/>
      <c r="Q6" s="310"/>
      <c r="R6" s="310"/>
      <c r="S6" s="310"/>
      <c r="T6" s="310"/>
      <c r="U6" s="310"/>
      <c r="V6" s="310"/>
      <c r="W6" s="310"/>
      <c r="X6" s="310"/>
      <c r="Y6" s="310"/>
      <c r="Z6" s="310"/>
      <c r="AA6" s="310"/>
      <c r="AB6" s="310"/>
    </row>
    <row r="7" spans="1:28" ht="11.45" customHeight="1">
      <c r="A7" s="7"/>
      <c r="B7" s="7"/>
      <c r="C7" s="7"/>
      <c r="D7" s="7"/>
      <c r="E7" s="7"/>
      <c r="F7" s="7"/>
      <c r="G7" s="10"/>
      <c r="H7" s="10"/>
      <c r="I7" s="10"/>
      <c r="J7" s="10"/>
      <c r="K7" s="10"/>
      <c r="L7" s="10"/>
      <c r="M7" s="10"/>
      <c r="N7" s="10"/>
      <c r="O7" s="10"/>
      <c r="P7" s="10"/>
      <c r="Q7" s="10"/>
      <c r="R7" s="10"/>
      <c r="S7" s="10"/>
      <c r="T7" s="10"/>
      <c r="U7" s="10"/>
      <c r="V7" s="10"/>
      <c r="W7" s="10"/>
      <c r="X7" s="10"/>
      <c r="Y7" s="10"/>
      <c r="Z7" s="10"/>
      <c r="AA7" s="10"/>
      <c r="AB7" s="10"/>
    </row>
    <row r="8" spans="1:28">
      <c r="A8" s="313" t="str">
        <f>'6.1. паспорт сетевой график'!A9:J9</f>
        <v>Муниципальное унитарное предприятие муниципального образования "Город Волгодонск" "Волгодонская городская электрическая сеть"</v>
      </c>
      <c r="B8" s="313"/>
      <c r="C8" s="313"/>
      <c r="D8" s="313"/>
      <c r="E8" s="313"/>
      <c r="F8" s="313"/>
      <c r="G8" s="313"/>
      <c r="H8" s="313"/>
      <c r="I8" s="313"/>
      <c r="J8" s="313"/>
      <c r="K8" s="313"/>
      <c r="L8" s="313"/>
      <c r="M8" s="313"/>
      <c r="N8" s="313"/>
      <c r="O8" s="313"/>
      <c r="P8" s="313"/>
      <c r="Q8" s="313"/>
      <c r="R8" s="313"/>
      <c r="S8" s="313"/>
      <c r="T8" s="313"/>
      <c r="U8" s="313"/>
      <c r="V8" s="313"/>
      <c r="W8" s="313"/>
      <c r="X8" s="313"/>
      <c r="Y8" s="313"/>
      <c r="Z8" s="313"/>
      <c r="AA8" s="313"/>
      <c r="AB8" s="313"/>
    </row>
    <row r="9" spans="1:28" ht="18.75" customHeight="1">
      <c r="A9" s="314" t="s">
        <v>381</v>
      </c>
      <c r="B9" s="314"/>
      <c r="C9" s="314"/>
      <c r="D9" s="314"/>
      <c r="E9" s="314"/>
      <c r="F9" s="314"/>
      <c r="G9" s="314"/>
      <c r="H9" s="314"/>
      <c r="I9" s="314"/>
      <c r="J9" s="314"/>
      <c r="K9" s="314"/>
      <c r="L9" s="314"/>
      <c r="M9" s="314"/>
      <c r="N9" s="314"/>
      <c r="O9" s="314"/>
      <c r="P9" s="314"/>
      <c r="Q9" s="314"/>
      <c r="R9" s="314"/>
      <c r="S9" s="314"/>
      <c r="T9" s="314"/>
      <c r="U9" s="314"/>
      <c r="V9" s="314"/>
      <c r="W9" s="314"/>
      <c r="X9" s="314"/>
      <c r="Y9" s="314"/>
      <c r="Z9" s="314"/>
      <c r="AA9" s="314"/>
      <c r="AB9" s="314"/>
    </row>
    <row r="10" spans="1:28" ht="11.45" customHeight="1">
      <c r="A10" s="7"/>
      <c r="B10" s="7"/>
      <c r="C10" s="7"/>
      <c r="D10" s="7"/>
      <c r="E10" s="7"/>
      <c r="F10" s="7"/>
      <c r="G10" s="10"/>
      <c r="H10" s="10"/>
      <c r="I10" s="10"/>
      <c r="J10" s="10"/>
      <c r="K10" s="10"/>
      <c r="L10" s="10"/>
      <c r="M10" s="10"/>
      <c r="N10" s="10"/>
      <c r="O10" s="10"/>
      <c r="P10" s="10"/>
      <c r="Q10" s="10"/>
      <c r="R10" s="10"/>
      <c r="S10" s="10"/>
      <c r="T10" s="10"/>
      <c r="U10" s="10"/>
      <c r="V10" s="10"/>
      <c r="W10" s="10"/>
      <c r="X10" s="10"/>
      <c r="Y10" s="10"/>
      <c r="Z10" s="10"/>
      <c r="AA10" s="10"/>
      <c r="AB10" s="10"/>
    </row>
    <row r="11" spans="1:28">
      <c r="A11" s="313" t="str">
        <f>'1. паспорт местоположение '!A12:C12</f>
        <v>K_VLGD-03</v>
      </c>
      <c r="B11" s="313"/>
      <c r="C11" s="313"/>
      <c r="D11" s="313"/>
      <c r="E11" s="313"/>
      <c r="F11" s="313"/>
      <c r="G11" s="313"/>
      <c r="H11" s="313"/>
      <c r="I11" s="313"/>
      <c r="J11" s="313"/>
      <c r="K11" s="313"/>
      <c r="L11" s="313"/>
      <c r="M11" s="313"/>
      <c r="N11" s="313"/>
      <c r="O11" s="313"/>
      <c r="P11" s="313"/>
      <c r="Q11" s="313"/>
      <c r="R11" s="313"/>
      <c r="S11" s="313"/>
      <c r="T11" s="313"/>
      <c r="U11" s="313"/>
      <c r="V11" s="313"/>
      <c r="W11" s="313"/>
      <c r="X11" s="313"/>
      <c r="Y11" s="313"/>
      <c r="Z11" s="313"/>
      <c r="AA11" s="313"/>
      <c r="AB11" s="313"/>
    </row>
    <row r="12" spans="1:28">
      <c r="A12" s="314" t="s">
        <v>382</v>
      </c>
      <c r="B12" s="314"/>
      <c r="C12" s="314"/>
      <c r="D12" s="314"/>
      <c r="E12" s="314"/>
      <c r="F12" s="314"/>
      <c r="G12" s="314"/>
      <c r="H12" s="314"/>
      <c r="I12" s="314"/>
      <c r="J12" s="314"/>
      <c r="K12" s="314"/>
      <c r="L12" s="314"/>
      <c r="M12" s="314"/>
      <c r="N12" s="314"/>
      <c r="O12" s="314"/>
      <c r="P12" s="314"/>
      <c r="Q12" s="314"/>
      <c r="R12" s="314"/>
      <c r="S12" s="314"/>
      <c r="T12" s="314"/>
      <c r="U12" s="314"/>
      <c r="V12" s="314"/>
      <c r="W12" s="314"/>
      <c r="X12" s="314"/>
      <c r="Y12" s="314"/>
      <c r="Z12" s="314"/>
      <c r="AA12" s="314"/>
      <c r="AB12" s="314"/>
    </row>
    <row r="13" spans="1:28" ht="11.45" customHeight="1">
      <c r="A13" s="11"/>
      <c r="B13" s="11"/>
      <c r="C13" s="11"/>
      <c r="D13" s="11"/>
      <c r="E13" s="11"/>
      <c r="F13" s="11"/>
      <c r="G13" s="12"/>
      <c r="H13" s="12"/>
      <c r="I13" s="12"/>
      <c r="J13" s="12"/>
      <c r="K13" s="12"/>
      <c r="L13" s="12"/>
      <c r="M13" s="12"/>
      <c r="N13" s="12"/>
      <c r="O13" s="12"/>
      <c r="P13" s="12"/>
      <c r="Q13" s="12"/>
      <c r="R13" s="12"/>
      <c r="S13" s="12"/>
      <c r="T13" s="12"/>
      <c r="U13" s="12"/>
      <c r="V13" s="12"/>
      <c r="W13" s="12"/>
      <c r="X13" s="12"/>
      <c r="Y13" s="12"/>
      <c r="Z13" s="12"/>
      <c r="AA13" s="12"/>
      <c r="AB13" s="12"/>
    </row>
    <row r="14" spans="1:28">
      <c r="A14" s="313"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313"/>
      <c r="C14" s="313"/>
      <c r="D14" s="313"/>
      <c r="E14" s="313"/>
      <c r="F14" s="313"/>
      <c r="G14" s="313"/>
      <c r="H14" s="313"/>
      <c r="I14" s="313"/>
      <c r="J14" s="313"/>
      <c r="K14" s="313"/>
      <c r="L14" s="313"/>
      <c r="M14" s="313"/>
      <c r="N14" s="313"/>
      <c r="O14" s="313"/>
      <c r="P14" s="313"/>
      <c r="Q14" s="313"/>
      <c r="R14" s="313"/>
      <c r="S14" s="313"/>
      <c r="T14" s="313"/>
      <c r="U14" s="313"/>
      <c r="V14" s="313"/>
      <c r="W14" s="313"/>
      <c r="X14" s="313"/>
      <c r="Y14" s="313"/>
      <c r="Z14" s="313"/>
      <c r="AA14" s="313"/>
      <c r="AB14" s="313"/>
    </row>
    <row r="15" spans="1:28" ht="15.75" customHeight="1">
      <c r="A15" s="314" t="s">
        <v>383</v>
      </c>
      <c r="B15" s="314"/>
      <c r="C15" s="314"/>
      <c r="D15" s="314"/>
      <c r="E15" s="314"/>
      <c r="F15" s="314"/>
      <c r="G15" s="314"/>
      <c r="H15" s="314"/>
      <c r="I15" s="314"/>
      <c r="J15" s="314"/>
      <c r="K15" s="314"/>
      <c r="L15" s="314"/>
      <c r="M15" s="314"/>
      <c r="N15" s="314"/>
      <c r="O15" s="314"/>
      <c r="P15" s="314"/>
      <c r="Q15" s="314"/>
      <c r="R15" s="314"/>
      <c r="S15" s="314"/>
      <c r="T15" s="314"/>
      <c r="U15" s="314"/>
      <c r="V15" s="314"/>
      <c r="W15" s="314"/>
      <c r="X15" s="314"/>
      <c r="Y15" s="314"/>
      <c r="Z15" s="314"/>
      <c r="AA15" s="314"/>
      <c r="AB15" s="314"/>
    </row>
    <row r="16" spans="1:28" ht="11.45" customHeight="1">
      <c r="A16" s="8"/>
      <c r="G16" s="8"/>
      <c r="H16" s="8"/>
      <c r="I16" s="8"/>
      <c r="J16" s="8"/>
      <c r="K16" s="8"/>
      <c r="L16" s="8"/>
      <c r="M16" s="8"/>
      <c r="N16" s="8"/>
      <c r="O16" s="8"/>
      <c r="P16" s="8"/>
      <c r="Q16" s="8"/>
      <c r="R16" s="8"/>
      <c r="S16" s="8"/>
      <c r="T16" s="8"/>
      <c r="U16" s="8"/>
      <c r="V16" s="8"/>
      <c r="W16" s="8"/>
      <c r="X16" s="8"/>
      <c r="Y16" s="8"/>
      <c r="Z16" s="8"/>
      <c r="AA16" s="8"/>
    </row>
    <row r="17" spans="1:31">
      <c r="A17" s="336" t="s">
        <v>229</v>
      </c>
      <c r="B17" s="336"/>
      <c r="C17" s="336"/>
      <c r="D17" s="336"/>
      <c r="E17" s="336"/>
      <c r="F17" s="336"/>
      <c r="G17" s="336"/>
      <c r="H17" s="336"/>
      <c r="I17" s="336"/>
      <c r="J17" s="336"/>
      <c r="K17" s="336"/>
      <c r="L17" s="336"/>
      <c r="M17" s="336"/>
      <c r="N17" s="336"/>
      <c r="O17" s="336"/>
      <c r="P17" s="336"/>
      <c r="Q17" s="336"/>
      <c r="R17" s="336"/>
      <c r="S17" s="336"/>
      <c r="T17" s="336"/>
      <c r="U17" s="336"/>
      <c r="V17" s="336"/>
      <c r="W17" s="336"/>
      <c r="X17" s="336"/>
      <c r="Y17" s="336"/>
      <c r="Z17" s="336"/>
      <c r="AA17" s="336"/>
      <c r="AB17" s="336"/>
    </row>
    <row r="18" spans="1:31" ht="11.45" customHeight="1">
      <c r="A18" s="8"/>
      <c r="B18" s="8"/>
      <c r="C18" s="8"/>
      <c r="D18" s="8"/>
      <c r="E18" s="8"/>
      <c r="F18" s="8"/>
      <c r="G18" s="8"/>
      <c r="H18" s="8"/>
      <c r="I18" s="8"/>
      <c r="J18" s="8"/>
      <c r="K18" s="8"/>
      <c r="L18" s="8"/>
      <c r="M18" s="8"/>
      <c r="N18" s="8"/>
      <c r="O18" s="8"/>
      <c r="P18" s="8"/>
      <c r="Q18" s="8"/>
      <c r="R18" s="8"/>
      <c r="S18" s="8"/>
      <c r="T18" s="8"/>
      <c r="U18" s="8"/>
      <c r="V18" s="8"/>
      <c r="W18" s="8"/>
      <c r="X18" s="8"/>
      <c r="Y18" s="8"/>
      <c r="Z18" s="8"/>
      <c r="AA18" s="8"/>
    </row>
    <row r="19" spans="1:31" ht="33" customHeight="1">
      <c r="A19" s="324" t="s">
        <v>230</v>
      </c>
      <c r="B19" s="324" t="s">
        <v>231</v>
      </c>
      <c r="C19" s="323" t="s">
        <v>232</v>
      </c>
      <c r="D19" s="323"/>
      <c r="E19" s="343" t="s">
        <v>233</v>
      </c>
      <c r="F19" s="343"/>
      <c r="G19" s="337">
        <v>2021</v>
      </c>
      <c r="H19" s="338"/>
      <c r="I19" s="338"/>
      <c r="J19" s="338"/>
      <c r="K19" s="337">
        <v>2022</v>
      </c>
      <c r="L19" s="338"/>
      <c r="M19" s="338"/>
      <c r="N19" s="338"/>
      <c r="O19" s="337">
        <v>2023</v>
      </c>
      <c r="P19" s="338"/>
      <c r="Q19" s="338"/>
      <c r="R19" s="338"/>
      <c r="S19" s="337">
        <v>2024</v>
      </c>
      <c r="T19" s="338"/>
      <c r="U19" s="338"/>
      <c r="V19" s="338"/>
      <c r="W19" s="337">
        <v>2025</v>
      </c>
      <c r="X19" s="338"/>
      <c r="Y19" s="338"/>
      <c r="Z19" s="338"/>
      <c r="AA19" s="339" t="s">
        <v>234</v>
      </c>
      <c r="AB19" s="340"/>
      <c r="AC19" s="22"/>
      <c r="AD19" s="22"/>
      <c r="AE19" s="22"/>
    </row>
    <row r="20" spans="1:31" ht="63.75" customHeight="1">
      <c r="A20" s="325"/>
      <c r="B20" s="325"/>
      <c r="C20" s="323"/>
      <c r="D20" s="323"/>
      <c r="E20" s="343"/>
      <c r="F20" s="343"/>
      <c r="G20" s="323" t="s">
        <v>172</v>
      </c>
      <c r="H20" s="323"/>
      <c r="I20" s="344" t="s">
        <v>235</v>
      </c>
      <c r="J20" s="345"/>
      <c r="K20" s="323" t="s">
        <v>172</v>
      </c>
      <c r="L20" s="323"/>
      <c r="M20" s="344" t="s">
        <v>235</v>
      </c>
      <c r="N20" s="345"/>
      <c r="O20" s="323" t="s">
        <v>172</v>
      </c>
      <c r="P20" s="323"/>
      <c r="Q20" s="344" t="s">
        <v>235</v>
      </c>
      <c r="R20" s="346"/>
      <c r="S20" s="323" t="s">
        <v>172</v>
      </c>
      <c r="T20" s="323"/>
      <c r="U20" s="344" t="s">
        <v>235</v>
      </c>
      <c r="V20" s="346"/>
      <c r="W20" s="323" t="s">
        <v>172</v>
      </c>
      <c r="X20" s="323"/>
      <c r="Y20" s="344" t="s">
        <v>235</v>
      </c>
      <c r="Z20" s="346"/>
      <c r="AA20" s="341"/>
      <c r="AB20" s="342"/>
    </row>
    <row r="21" spans="1:31" ht="89.25" customHeight="1">
      <c r="A21" s="320"/>
      <c r="B21" s="320"/>
      <c r="C21" s="25" t="s">
        <v>172</v>
      </c>
      <c r="D21" s="28" t="s">
        <v>235</v>
      </c>
      <c r="E21" s="25" t="s">
        <v>486</v>
      </c>
      <c r="F21" s="25" t="s">
        <v>487</v>
      </c>
      <c r="G21" s="23" t="s">
        <v>236</v>
      </c>
      <c r="H21" s="23" t="s">
        <v>237</v>
      </c>
      <c r="I21" s="23" t="s">
        <v>236</v>
      </c>
      <c r="J21" s="23" t="s">
        <v>237</v>
      </c>
      <c r="K21" s="23" t="s">
        <v>236</v>
      </c>
      <c r="L21" s="23" t="s">
        <v>237</v>
      </c>
      <c r="M21" s="23" t="s">
        <v>236</v>
      </c>
      <c r="N21" s="23" t="s">
        <v>237</v>
      </c>
      <c r="O21" s="211" t="s">
        <v>236</v>
      </c>
      <c r="P21" s="211" t="s">
        <v>237</v>
      </c>
      <c r="Q21" s="211" t="s">
        <v>236</v>
      </c>
      <c r="R21" s="211" t="s">
        <v>237</v>
      </c>
      <c r="S21" s="219" t="s">
        <v>236</v>
      </c>
      <c r="T21" s="219" t="s">
        <v>237</v>
      </c>
      <c r="U21" s="219" t="s">
        <v>236</v>
      </c>
      <c r="V21" s="219" t="s">
        <v>237</v>
      </c>
      <c r="W21" s="219" t="s">
        <v>236</v>
      </c>
      <c r="X21" s="219" t="s">
        <v>237</v>
      </c>
      <c r="Y21" s="219" t="s">
        <v>236</v>
      </c>
      <c r="Z21" s="219" t="s">
        <v>237</v>
      </c>
      <c r="AA21" s="25" t="s">
        <v>384</v>
      </c>
      <c r="AB21" s="25" t="s">
        <v>235</v>
      </c>
    </row>
    <row r="22" spans="1:31" s="21" customFormat="1" ht="12.75" customHeight="1">
      <c r="A22" s="20">
        <v>1</v>
      </c>
      <c r="B22" s="20">
        <v>2</v>
      </c>
      <c r="C22" s="20">
        <v>3</v>
      </c>
      <c r="D22" s="20">
        <v>4</v>
      </c>
      <c r="E22" s="20">
        <v>5</v>
      </c>
      <c r="F22" s="20">
        <v>6</v>
      </c>
      <c r="G22" s="20">
        <v>12</v>
      </c>
      <c r="H22" s="20">
        <v>13</v>
      </c>
      <c r="I22" s="20">
        <v>14</v>
      </c>
      <c r="J22" s="20">
        <v>15</v>
      </c>
      <c r="K22" s="20">
        <v>16</v>
      </c>
      <c r="L22" s="20">
        <v>17</v>
      </c>
      <c r="M22" s="20">
        <v>18</v>
      </c>
      <c r="N22" s="20">
        <v>19</v>
      </c>
      <c r="O22" s="20">
        <v>20</v>
      </c>
      <c r="P22" s="20">
        <v>21</v>
      </c>
      <c r="Q22" s="20">
        <v>22</v>
      </c>
      <c r="R22" s="20">
        <v>23</v>
      </c>
      <c r="S22" s="20">
        <v>24</v>
      </c>
      <c r="T22" s="20">
        <v>25</v>
      </c>
      <c r="U22" s="20">
        <v>26</v>
      </c>
      <c r="V22" s="20">
        <v>27</v>
      </c>
      <c r="W22" s="20">
        <v>28</v>
      </c>
      <c r="X22" s="20">
        <v>29</v>
      </c>
      <c r="Y22" s="20">
        <v>30</v>
      </c>
      <c r="Z22" s="20">
        <v>31</v>
      </c>
      <c r="AA22" s="20">
        <v>32</v>
      </c>
      <c r="AB22" s="20">
        <v>33</v>
      </c>
    </row>
    <row r="23" spans="1:31" ht="47.25" customHeight="1">
      <c r="A23" s="13">
        <v>1</v>
      </c>
      <c r="B23" s="14" t="s">
        <v>238</v>
      </c>
      <c r="C23" s="231" t="s">
        <v>464</v>
      </c>
      <c r="D23" s="107">
        <f>D26</f>
        <v>4.2</v>
      </c>
      <c r="E23" s="218" t="s">
        <v>464</v>
      </c>
      <c r="F23" s="218" t="s">
        <v>464</v>
      </c>
      <c r="G23" s="107" t="str">
        <f>G26</f>
        <v>нд</v>
      </c>
      <c r="H23" s="218" t="s">
        <v>464</v>
      </c>
      <c r="I23" s="218" t="s">
        <v>464</v>
      </c>
      <c r="J23" s="218" t="s">
        <v>464</v>
      </c>
      <c r="K23" s="231" t="s">
        <v>464</v>
      </c>
      <c r="L23" s="231" t="s">
        <v>464</v>
      </c>
      <c r="M23" s="107">
        <f>M26</f>
        <v>4.2</v>
      </c>
      <c r="N23" s="231">
        <v>2</v>
      </c>
      <c r="O23" s="231" t="s">
        <v>464</v>
      </c>
      <c r="P23" s="218" t="s">
        <v>464</v>
      </c>
      <c r="Q23" s="218" t="s">
        <v>464</v>
      </c>
      <c r="R23" s="218" t="s">
        <v>464</v>
      </c>
      <c r="S23" s="231" t="s">
        <v>464</v>
      </c>
      <c r="T23" s="218" t="s">
        <v>464</v>
      </c>
      <c r="U23" s="218" t="s">
        <v>464</v>
      </c>
      <c r="V23" s="218" t="s">
        <v>464</v>
      </c>
      <c r="W23" s="231" t="s">
        <v>464</v>
      </c>
      <c r="X23" s="218" t="s">
        <v>464</v>
      </c>
      <c r="Y23" s="218" t="s">
        <v>464</v>
      </c>
      <c r="Z23" s="218" t="s">
        <v>464</v>
      </c>
      <c r="AA23" s="231" t="s">
        <v>464</v>
      </c>
      <c r="AB23" s="107">
        <f>AB26</f>
        <v>4.2</v>
      </c>
    </row>
    <row r="24" spans="1:31" ht="24" customHeight="1">
      <c r="A24" s="15" t="s">
        <v>239</v>
      </c>
      <c r="B24" s="16" t="s">
        <v>240</v>
      </c>
      <c r="C24" s="218" t="s">
        <v>464</v>
      </c>
      <c r="D24" s="231" t="s">
        <v>464</v>
      </c>
      <c r="E24" s="218" t="s">
        <v>464</v>
      </c>
      <c r="F24" s="218" t="s">
        <v>464</v>
      </c>
      <c r="G24" s="218" t="s">
        <v>464</v>
      </c>
      <c r="H24" s="218" t="s">
        <v>464</v>
      </c>
      <c r="I24" s="218" t="s">
        <v>464</v>
      </c>
      <c r="J24" s="218" t="s">
        <v>464</v>
      </c>
      <c r="K24" s="231" t="s">
        <v>464</v>
      </c>
      <c r="L24" s="231" t="s">
        <v>464</v>
      </c>
      <c r="M24" s="231" t="s">
        <v>464</v>
      </c>
      <c r="N24" s="231" t="s">
        <v>464</v>
      </c>
      <c r="O24" s="231" t="s">
        <v>464</v>
      </c>
      <c r="P24" s="218" t="s">
        <v>464</v>
      </c>
      <c r="Q24" s="218" t="s">
        <v>464</v>
      </c>
      <c r="R24" s="218" t="s">
        <v>464</v>
      </c>
      <c r="S24" s="231" t="s">
        <v>464</v>
      </c>
      <c r="T24" s="218" t="s">
        <v>464</v>
      </c>
      <c r="U24" s="218" t="s">
        <v>464</v>
      </c>
      <c r="V24" s="218" t="s">
        <v>464</v>
      </c>
      <c r="W24" s="231" t="s">
        <v>464</v>
      </c>
      <c r="X24" s="218" t="s">
        <v>464</v>
      </c>
      <c r="Y24" s="218" t="s">
        <v>464</v>
      </c>
      <c r="Z24" s="218" t="s">
        <v>464</v>
      </c>
      <c r="AA24" s="218" t="s">
        <v>464</v>
      </c>
      <c r="AB24" s="231" t="s">
        <v>464</v>
      </c>
    </row>
    <row r="25" spans="1:31">
      <c r="A25" s="15" t="s">
        <v>241</v>
      </c>
      <c r="B25" s="16" t="s">
        <v>242</v>
      </c>
      <c r="C25" s="231" t="s">
        <v>464</v>
      </c>
      <c r="D25" s="231" t="s">
        <v>464</v>
      </c>
      <c r="E25" s="218" t="s">
        <v>464</v>
      </c>
      <c r="F25" s="218" t="s">
        <v>464</v>
      </c>
      <c r="G25" s="218" t="s">
        <v>464</v>
      </c>
      <c r="H25" s="218" t="s">
        <v>464</v>
      </c>
      <c r="I25" s="218" t="s">
        <v>464</v>
      </c>
      <c r="J25" s="218" t="s">
        <v>464</v>
      </c>
      <c r="K25" s="231" t="s">
        <v>464</v>
      </c>
      <c r="L25" s="231" t="s">
        <v>464</v>
      </c>
      <c r="M25" s="231" t="s">
        <v>464</v>
      </c>
      <c r="N25" s="231" t="s">
        <v>464</v>
      </c>
      <c r="O25" s="231" t="s">
        <v>464</v>
      </c>
      <c r="P25" s="218" t="s">
        <v>464</v>
      </c>
      <c r="Q25" s="218" t="s">
        <v>464</v>
      </c>
      <c r="R25" s="218" t="s">
        <v>464</v>
      </c>
      <c r="S25" s="231" t="s">
        <v>464</v>
      </c>
      <c r="T25" s="218" t="s">
        <v>464</v>
      </c>
      <c r="U25" s="218" t="s">
        <v>464</v>
      </c>
      <c r="V25" s="218" t="s">
        <v>464</v>
      </c>
      <c r="W25" s="231" t="s">
        <v>464</v>
      </c>
      <c r="X25" s="218" t="s">
        <v>464</v>
      </c>
      <c r="Y25" s="218" t="s">
        <v>464</v>
      </c>
      <c r="Z25" s="218" t="s">
        <v>464</v>
      </c>
      <c r="AA25" s="218" t="s">
        <v>464</v>
      </c>
      <c r="AB25" s="231" t="s">
        <v>464</v>
      </c>
    </row>
    <row r="26" spans="1:31" ht="31.5">
      <c r="A26" s="15" t="s">
        <v>243</v>
      </c>
      <c r="B26" s="16" t="s">
        <v>244</v>
      </c>
      <c r="C26" s="231" t="s">
        <v>464</v>
      </c>
      <c r="D26" s="107">
        <f>D50*1.2</f>
        <v>4.2</v>
      </c>
      <c r="E26" s="218" t="s">
        <v>464</v>
      </c>
      <c r="F26" s="218" t="s">
        <v>464</v>
      </c>
      <c r="G26" s="225" t="s">
        <v>464</v>
      </c>
      <c r="H26" s="218" t="s">
        <v>464</v>
      </c>
      <c r="I26" s="218" t="s">
        <v>464</v>
      </c>
      <c r="J26" s="218" t="s">
        <v>464</v>
      </c>
      <c r="K26" s="231" t="s">
        <v>464</v>
      </c>
      <c r="L26" s="231" t="s">
        <v>464</v>
      </c>
      <c r="M26" s="107">
        <f>M51*1.2</f>
        <v>4.2</v>
      </c>
      <c r="N26" s="231">
        <v>2</v>
      </c>
      <c r="O26" s="231" t="s">
        <v>464</v>
      </c>
      <c r="P26" s="218" t="s">
        <v>464</v>
      </c>
      <c r="Q26" s="218" t="s">
        <v>464</v>
      </c>
      <c r="R26" s="218" t="s">
        <v>464</v>
      </c>
      <c r="S26" s="231" t="s">
        <v>464</v>
      </c>
      <c r="T26" s="218" t="s">
        <v>464</v>
      </c>
      <c r="U26" s="218" t="s">
        <v>464</v>
      </c>
      <c r="V26" s="218" t="s">
        <v>464</v>
      </c>
      <c r="W26" s="231" t="s">
        <v>464</v>
      </c>
      <c r="X26" s="218" t="s">
        <v>464</v>
      </c>
      <c r="Y26" s="218" t="s">
        <v>464</v>
      </c>
      <c r="Z26" s="218" t="s">
        <v>464</v>
      </c>
      <c r="AA26" s="231" t="s">
        <v>464</v>
      </c>
      <c r="AB26" s="107">
        <f>AB51*1.2</f>
        <v>4.2</v>
      </c>
    </row>
    <row r="27" spans="1:31" hidden="1">
      <c r="A27" s="15" t="s">
        <v>245</v>
      </c>
      <c r="B27" s="16" t="s">
        <v>246</v>
      </c>
      <c r="C27" s="231" t="s">
        <v>464</v>
      </c>
      <c r="D27" s="84" t="s">
        <v>123</v>
      </c>
      <c r="E27" s="218" t="s">
        <v>464</v>
      </c>
      <c r="F27" s="218" t="s">
        <v>464</v>
      </c>
      <c r="G27" s="84" t="s">
        <v>123</v>
      </c>
      <c r="H27" s="218" t="s">
        <v>464</v>
      </c>
      <c r="I27" s="218" t="s">
        <v>464</v>
      </c>
      <c r="J27" s="218" t="s">
        <v>464</v>
      </c>
      <c r="K27" s="231" t="s">
        <v>464</v>
      </c>
      <c r="L27" s="231" t="s">
        <v>464</v>
      </c>
      <c r="M27" s="84" t="s">
        <v>123</v>
      </c>
      <c r="N27" s="231" t="s">
        <v>464</v>
      </c>
      <c r="O27" s="231" t="s">
        <v>464</v>
      </c>
      <c r="P27" s="218" t="s">
        <v>464</v>
      </c>
      <c r="Q27" s="218" t="s">
        <v>464</v>
      </c>
      <c r="R27" s="218" t="s">
        <v>464</v>
      </c>
      <c r="S27" s="231" t="s">
        <v>464</v>
      </c>
      <c r="T27" s="218" t="s">
        <v>464</v>
      </c>
      <c r="U27" s="218" t="s">
        <v>464</v>
      </c>
      <c r="V27" s="218" t="s">
        <v>464</v>
      </c>
      <c r="W27" s="231" t="s">
        <v>464</v>
      </c>
      <c r="X27" s="218" t="s">
        <v>464</v>
      </c>
      <c r="Y27" s="218" t="s">
        <v>464</v>
      </c>
      <c r="Z27" s="218" t="s">
        <v>464</v>
      </c>
      <c r="AA27" s="231" t="s">
        <v>464</v>
      </c>
      <c r="AB27" s="84" t="s">
        <v>123</v>
      </c>
    </row>
    <row r="28" spans="1:31" s="8" customFormat="1" hidden="1">
      <c r="A28" s="15" t="s">
        <v>247</v>
      </c>
      <c r="B28" s="24" t="s">
        <v>248</v>
      </c>
      <c r="C28" s="231" t="s">
        <v>464</v>
      </c>
      <c r="D28" s="84" t="s">
        <v>123</v>
      </c>
      <c r="E28" s="218" t="s">
        <v>464</v>
      </c>
      <c r="F28" s="218" t="s">
        <v>464</v>
      </c>
      <c r="G28" s="84" t="s">
        <v>123</v>
      </c>
      <c r="H28" s="218" t="s">
        <v>464</v>
      </c>
      <c r="I28" s="218" t="s">
        <v>464</v>
      </c>
      <c r="J28" s="218" t="s">
        <v>464</v>
      </c>
      <c r="K28" s="231" t="s">
        <v>464</v>
      </c>
      <c r="L28" s="231" t="s">
        <v>464</v>
      </c>
      <c r="M28" s="84" t="s">
        <v>123</v>
      </c>
      <c r="N28" s="231" t="s">
        <v>464</v>
      </c>
      <c r="O28" s="231" t="s">
        <v>464</v>
      </c>
      <c r="P28" s="218" t="s">
        <v>464</v>
      </c>
      <c r="Q28" s="218" t="s">
        <v>464</v>
      </c>
      <c r="R28" s="218" t="s">
        <v>464</v>
      </c>
      <c r="S28" s="231" t="s">
        <v>464</v>
      </c>
      <c r="T28" s="218" t="s">
        <v>464</v>
      </c>
      <c r="U28" s="218" t="s">
        <v>464</v>
      </c>
      <c r="V28" s="218" t="s">
        <v>464</v>
      </c>
      <c r="W28" s="231" t="s">
        <v>464</v>
      </c>
      <c r="X28" s="218" t="s">
        <v>464</v>
      </c>
      <c r="Y28" s="218" t="s">
        <v>464</v>
      </c>
      <c r="Z28" s="218" t="s">
        <v>464</v>
      </c>
      <c r="AA28" s="231" t="s">
        <v>464</v>
      </c>
      <c r="AB28" s="84" t="s">
        <v>123</v>
      </c>
    </row>
    <row r="29" spans="1:31" ht="47.25" hidden="1">
      <c r="A29" s="13" t="s">
        <v>385</v>
      </c>
      <c r="B29" s="14" t="s">
        <v>249</v>
      </c>
      <c r="C29" s="231" t="s">
        <v>464</v>
      </c>
      <c r="D29" s="107">
        <f>D31+D32</f>
        <v>41.588999999999999</v>
      </c>
      <c r="E29" s="218" t="s">
        <v>464</v>
      </c>
      <c r="F29" s="218" t="s">
        <v>464</v>
      </c>
      <c r="G29" s="107" t="str">
        <f>G32</f>
        <v>-</v>
      </c>
      <c r="H29" s="218" t="s">
        <v>464</v>
      </c>
      <c r="I29" s="218" t="s">
        <v>464</v>
      </c>
      <c r="J29" s="218" t="s">
        <v>464</v>
      </c>
      <c r="K29" s="231" t="s">
        <v>464</v>
      </c>
      <c r="L29" s="231" t="s">
        <v>464</v>
      </c>
      <c r="M29" s="107" t="str">
        <f>M32</f>
        <v>-</v>
      </c>
      <c r="N29" s="231" t="s">
        <v>464</v>
      </c>
      <c r="O29" s="231" t="s">
        <v>464</v>
      </c>
      <c r="P29" s="218" t="s">
        <v>464</v>
      </c>
      <c r="Q29" s="218" t="s">
        <v>464</v>
      </c>
      <c r="R29" s="218" t="s">
        <v>464</v>
      </c>
      <c r="S29" s="231" t="s">
        <v>464</v>
      </c>
      <c r="T29" s="218" t="s">
        <v>464</v>
      </c>
      <c r="U29" s="218" t="s">
        <v>464</v>
      </c>
      <c r="V29" s="218" t="s">
        <v>464</v>
      </c>
      <c r="W29" s="231" t="s">
        <v>464</v>
      </c>
      <c r="X29" s="218" t="s">
        <v>464</v>
      </c>
      <c r="Y29" s="218" t="s">
        <v>464</v>
      </c>
      <c r="Z29" s="218" t="s">
        <v>464</v>
      </c>
      <c r="AA29" s="231" t="s">
        <v>464</v>
      </c>
      <c r="AB29" s="107">
        <f>AB31+AB32</f>
        <v>41.588999999999999</v>
      </c>
    </row>
    <row r="30" spans="1:31" hidden="1">
      <c r="A30" s="13" t="s">
        <v>250</v>
      </c>
      <c r="B30" s="16" t="s">
        <v>251</v>
      </c>
      <c r="C30" s="231" t="s">
        <v>464</v>
      </c>
      <c r="D30" s="84" t="s">
        <v>123</v>
      </c>
      <c r="E30" s="218" t="s">
        <v>464</v>
      </c>
      <c r="F30" s="218" t="s">
        <v>464</v>
      </c>
      <c r="G30" s="84" t="s">
        <v>123</v>
      </c>
      <c r="H30" s="218" t="s">
        <v>464</v>
      </c>
      <c r="I30" s="218" t="s">
        <v>464</v>
      </c>
      <c r="J30" s="218" t="s">
        <v>464</v>
      </c>
      <c r="K30" s="231" t="s">
        <v>464</v>
      </c>
      <c r="L30" s="231" t="s">
        <v>464</v>
      </c>
      <c r="M30" s="84" t="s">
        <v>123</v>
      </c>
      <c r="N30" s="231" t="s">
        <v>464</v>
      </c>
      <c r="O30" s="231" t="s">
        <v>464</v>
      </c>
      <c r="P30" s="218" t="s">
        <v>464</v>
      </c>
      <c r="Q30" s="218" t="s">
        <v>464</v>
      </c>
      <c r="R30" s="218" t="s">
        <v>464</v>
      </c>
      <c r="S30" s="231" t="s">
        <v>464</v>
      </c>
      <c r="T30" s="218" t="s">
        <v>464</v>
      </c>
      <c r="U30" s="218" t="s">
        <v>464</v>
      </c>
      <c r="V30" s="218" t="s">
        <v>464</v>
      </c>
      <c r="W30" s="231" t="s">
        <v>464</v>
      </c>
      <c r="X30" s="218" t="s">
        <v>464</v>
      </c>
      <c r="Y30" s="218" t="s">
        <v>464</v>
      </c>
      <c r="Z30" s="218" t="s">
        <v>464</v>
      </c>
      <c r="AA30" s="231" t="s">
        <v>464</v>
      </c>
      <c r="AB30" s="84" t="s">
        <v>123</v>
      </c>
    </row>
    <row r="31" spans="1:31" ht="31.5" hidden="1">
      <c r="A31" s="13" t="s">
        <v>252</v>
      </c>
      <c r="B31" s="16" t="s">
        <v>253</v>
      </c>
      <c r="C31" s="231" t="s">
        <v>464</v>
      </c>
      <c r="D31" s="231">
        <v>11.407</v>
      </c>
      <c r="E31" s="218" t="s">
        <v>464</v>
      </c>
      <c r="F31" s="218" t="s">
        <v>464</v>
      </c>
      <c r="G31" s="84" t="s">
        <v>123</v>
      </c>
      <c r="H31" s="218" t="s">
        <v>464</v>
      </c>
      <c r="I31" s="218" t="s">
        <v>464</v>
      </c>
      <c r="J31" s="218" t="s">
        <v>464</v>
      </c>
      <c r="K31" s="231" t="s">
        <v>464</v>
      </c>
      <c r="L31" s="231" t="s">
        <v>464</v>
      </c>
      <c r="M31" s="84" t="s">
        <v>123</v>
      </c>
      <c r="N31" s="231" t="s">
        <v>464</v>
      </c>
      <c r="O31" s="231" t="s">
        <v>464</v>
      </c>
      <c r="P31" s="218" t="s">
        <v>464</v>
      </c>
      <c r="Q31" s="218" t="s">
        <v>464</v>
      </c>
      <c r="R31" s="218" t="s">
        <v>464</v>
      </c>
      <c r="S31" s="231" t="s">
        <v>464</v>
      </c>
      <c r="T31" s="218" t="s">
        <v>464</v>
      </c>
      <c r="U31" s="218" t="s">
        <v>464</v>
      </c>
      <c r="V31" s="218" t="s">
        <v>464</v>
      </c>
      <c r="W31" s="231" t="s">
        <v>464</v>
      </c>
      <c r="X31" s="218" t="s">
        <v>464</v>
      </c>
      <c r="Y31" s="218" t="s">
        <v>464</v>
      </c>
      <c r="Z31" s="218" t="s">
        <v>464</v>
      </c>
      <c r="AA31" s="231" t="s">
        <v>464</v>
      </c>
      <c r="AB31" s="231">
        <f>D31</f>
        <v>11.407</v>
      </c>
    </row>
    <row r="32" spans="1:31" hidden="1">
      <c r="A32" s="13" t="s">
        <v>254</v>
      </c>
      <c r="B32" s="16" t="s">
        <v>255</v>
      </c>
      <c r="C32" s="231" t="s">
        <v>464</v>
      </c>
      <c r="D32" s="107">
        <v>30.181999999999999</v>
      </c>
      <c r="E32" s="218" t="s">
        <v>464</v>
      </c>
      <c r="F32" s="218" t="s">
        <v>464</v>
      </c>
      <c r="G32" s="84" t="s">
        <v>123</v>
      </c>
      <c r="H32" s="218" t="s">
        <v>464</v>
      </c>
      <c r="I32" s="218" t="s">
        <v>464</v>
      </c>
      <c r="J32" s="218" t="s">
        <v>464</v>
      </c>
      <c r="K32" s="231" t="s">
        <v>464</v>
      </c>
      <c r="L32" s="231" t="s">
        <v>464</v>
      </c>
      <c r="M32" s="84" t="s">
        <v>123</v>
      </c>
      <c r="N32" s="231" t="s">
        <v>464</v>
      </c>
      <c r="O32" s="231" t="s">
        <v>464</v>
      </c>
      <c r="P32" s="218" t="s">
        <v>464</v>
      </c>
      <c r="Q32" s="218" t="s">
        <v>464</v>
      </c>
      <c r="R32" s="218" t="s">
        <v>464</v>
      </c>
      <c r="S32" s="231" t="s">
        <v>464</v>
      </c>
      <c r="T32" s="218" t="s">
        <v>464</v>
      </c>
      <c r="U32" s="218" t="s">
        <v>464</v>
      </c>
      <c r="V32" s="218" t="s">
        <v>464</v>
      </c>
      <c r="W32" s="231" t="s">
        <v>464</v>
      </c>
      <c r="X32" s="218" t="s">
        <v>464</v>
      </c>
      <c r="Y32" s="218" t="s">
        <v>464</v>
      </c>
      <c r="Z32" s="218" t="s">
        <v>464</v>
      </c>
      <c r="AA32" s="231" t="s">
        <v>464</v>
      </c>
      <c r="AB32" s="231">
        <f>D32</f>
        <v>30.181999999999999</v>
      </c>
    </row>
    <row r="33" spans="1:28" hidden="1">
      <c r="A33" s="13" t="s">
        <v>256</v>
      </c>
      <c r="B33" s="16" t="s">
        <v>257</v>
      </c>
      <c r="C33" s="231" t="s">
        <v>464</v>
      </c>
      <c r="D33" s="84" t="s">
        <v>123</v>
      </c>
      <c r="E33" s="218" t="s">
        <v>464</v>
      </c>
      <c r="F33" s="218" t="s">
        <v>464</v>
      </c>
      <c r="G33" s="84" t="s">
        <v>123</v>
      </c>
      <c r="H33" s="218" t="s">
        <v>464</v>
      </c>
      <c r="I33" s="218" t="s">
        <v>464</v>
      </c>
      <c r="J33" s="218" t="s">
        <v>464</v>
      </c>
      <c r="K33" s="231" t="s">
        <v>464</v>
      </c>
      <c r="L33" s="231" t="s">
        <v>464</v>
      </c>
      <c r="M33" s="84" t="s">
        <v>123</v>
      </c>
      <c r="N33" s="231" t="s">
        <v>464</v>
      </c>
      <c r="O33" s="231" t="s">
        <v>464</v>
      </c>
      <c r="P33" s="218" t="s">
        <v>464</v>
      </c>
      <c r="Q33" s="218" t="s">
        <v>464</v>
      </c>
      <c r="R33" s="218" t="s">
        <v>464</v>
      </c>
      <c r="S33" s="231" t="s">
        <v>464</v>
      </c>
      <c r="T33" s="218" t="s">
        <v>464</v>
      </c>
      <c r="U33" s="218" t="s">
        <v>464</v>
      </c>
      <c r="V33" s="218" t="s">
        <v>464</v>
      </c>
      <c r="W33" s="231" t="s">
        <v>464</v>
      </c>
      <c r="X33" s="218" t="s">
        <v>464</v>
      </c>
      <c r="Y33" s="218" t="s">
        <v>464</v>
      </c>
      <c r="Z33" s="218" t="s">
        <v>464</v>
      </c>
      <c r="AA33" s="231" t="s">
        <v>464</v>
      </c>
      <c r="AB33" s="84" t="s">
        <v>123</v>
      </c>
    </row>
    <row r="34" spans="1:28" ht="31.5" hidden="1">
      <c r="A34" s="13" t="s">
        <v>386</v>
      </c>
      <c r="B34" s="14" t="s">
        <v>387</v>
      </c>
      <c r="C34" s="231" t="s">
        <v>464</v>
      </c>
      <c r="D34" s="84" t="s">
        <v>123</v>
      </c>
      <c r="E34" s="218" t="s">
        <v>464</v>
      </c>
      <c r="F34" s="218" t="s">
        <v>464</v>
      </c>
      <c r="G34" s="84" t="s">
        <v>123</v>
      </c>
      <c r="H34" s="218" t="s">
        <v>464</v>
      </c>
      <c r="I34" s="218" t="s">
        <v>464</v>
      </c>
      <c r="J34" s="218" t="s">
        <v>464</v>
      </c>
      <c r="K34" s="231" t="s">
        <v>464</v>
      </c>
      <c r="L34" s="231" t="s">
        <v>464</v>
      </c>
      <c r="M34" s="84" t="s">
        <v>123</v>
      </c>
      <c r="N34" s="231" t="s">
        <v>464</v>
      </c>
      <c r="O34" s="231" t="s">
        <v>464</v>
      </c>
      <c r="P34" s="218" t="s">
        <v>464</v>
      </c>
      <c r="Q34" s="218" t="s">
        <v>464</v>
      </c>
      <c r="R34" s="218" t="s">
        <v>464</v>
      </c>
      <c r="S34" s="231" t="s">
        <v>464</v>
      </c>
      <c r="T34" s="218" t="s">
        <v>464</v>
      </c>
      <c r="U34" s="218" t="s">
        <v>464</v>
      </c>
      <c r="V34" s="218" t="s">
        <v>464</v>
      </c>
      <c r="W34" s="231" t="s">
        <v>464</v>
      </c>
      <c r="X34" s="218" t="s">
        <v>464</v>
      </c>
      <c r="Y34" s="218" t="s">
        <v>464</v>
      </c>
      <c r="Z34" s="218" t="s">
        <v>464</v>
      </c>
      <c r="AA34" s="231" t="s">
        <v>464</v>
      </c>
      <c r="AB34" s="84" t="s">
        <v>123</v>
      </c>
    </row>
    <row r="35" spans="1:28" ht="31.5" hidden="1">
      <c r="A35" s="15" t="s">
        <v>258</v>
      </c>
      <c r="B35" s="17" t="s">
        <v>259</v>
      </c>
      <c r="C35" s="231" t="s">
        <v>464</v>
      </c>
      <c r="D35" s="84" t="s">
        <v>123</v>
      </c>
      <c r="E35" s="218" t="s">
        <v>464</v>
      </c>
      <c r="F35" s="218" t="s">
        <v>464</v>
      </c>
      <c r="G35" s="84" t="s">
        <v>123</v>
      </c>
      <c r="H35" s="218" t="s">
        <v>464</v>
      </c>
      <c r="I35" s="218" t="s">
        <v>464</v>
      </c>
      <c r="J35" s="218" t="s">
        <v>464</v>
      </c>
      <c r="K35" s="231" t="s">
        <v>464</v>
      </c>
      <c r="L35" s="231" t="s">
        <v>464</v>
      </c>
      <c r="M35" s="84" t="s">
        <v>123</v>
      </c>
      <c r="N35" s="231" t="s">
        <v>464</v>
      </c>
      <c r="O35" s="231" t="s">
        <v>464</v>
      </c>
      <c r="P35" s="218" t="s">
        <v>464</v>
      </c>
      <c r="Q35" s="218" t="s">
        <v>464</v>
      </c>
      <c r="R35" s="218" t="s">
        <v>464</v>
      </c>
      <c r="S35" s="231" t="s">
        <v>464</v>
      </c>
      <c r="T35" s="218" t="s">
        <v>464</v>
      </c>
      <c r="U35" s="218" t="s">
        <v>464</v>
      </c>
      <c r="V35" s="218" t="s">
        <v>464</v>
      </c>
      <c r="W35" s="231" t="s">
        <v>464</v>
      </c>
      <c r="X35" s="218" t="s">
        <v>464</v>
      </c>
      <c r="Y35" s="218" t="s">
        <v>464</v>
      </c>
      <c r="Z35" s="218" t="s">
        <v>464</v>
      </c>
      <c r="AA35" s="231" t="s">
        <v>464</v>
      </c>
      <c r="AB35" s="84" t="s">
        <v>123</v>
      </c>
    </row>
    <row r="36" spans="1:28" hidden="1">
      <c r="A36" s="15" t="s">
        <v>260</v>
      </c>
      <c r="B36" s="17" t="s">
        <v>261</v>
      </c>
      <c r="C36" s="231" t="s">
        <v>464</v>
      </c>
      <c r="D36" s="84" t="s">
        <v>123</v>
      </c>
      <c r="E36" s="218" t="s">
        <v>464</v>
      </c>
      <c r="F36" s="218" t="s">
        <v>464</v>
      </c>
      <c r="G36" s="84" t="s">
        <v>123</v>
      </c>
      <c r="H36" s="218" t="s">
        <v>464</v>
      </c>
      <c r="I36" s="218" t="s">
        <v>464</v>
      </c>
      <c r="J36" s="218" t="s">
        <v>464</v>
      </c>
      <c r="K36" s="231" t="s">
        <v>464</v>
      </c>
      <c r="L36" s="231" t="s">
        <v>464</v>
      </c>
      <c r="M36" s="84" t="s">
        <v>123</v>
      </c>
      <c r="N36" s="231" t="s">
        <v>464</v>
      </c>
      <c r="O36" s="231" t="s">
        <v>464</v>
      </c>
      <c r="P36" s="218" t="s">
        <v>464</v>
      </c>
      <c r="Q36" s="218" t="s">
        <v>464</v>
      </c>
      <c r="R36" s="218" t="s">
        <v>464</v>
      </c>
      <c r="S36" s="231" t="s">
        <v>464</v>
      </c>
      <c r="T36" s="218" t="s">
        <v>464</v>
      </c>
      <c r="U36" s="218" t="s">
        <v>464</v>
      </c>
      <c r="V36" s="218" t="s">
        <v>464</v>
      </c>
      <c r="W36" s="231" t="s">
        <v>464</v>
      </c>
      <c r="X36" s="218" t="s">
        <v>464</v>
      </c>
      <c r="Y36" s="218" t="s">
        <v>464</v>
      </c>
      <c r="Z36" s="218" t="s">
        <v>464</v>
      </c>
      <c r="AA36" s="231" t="s">
        <v>464</v>
      </c>
      <c r="AB36" s="84" t="s">
        <v>123</v>
      </c>
    </row>
    <row r="37" spans="1:28" hidden="1">
      <c r="A37" s="15" t="s">
        <v>262</v>
      </c>
      <c r="B37" s="17" t="s">
        <v>263</v>
      </c>
      <c r="C37" s="231" t="s">
        <v>464</v>
      </c>
      <c r="D37" s="84" t="s">
        <v>123</v>
      </c>
      <c r="E37" s="218" t="s">
        <v>464</v>
      </c>
      <c r="F37" s="218" t="s">
        <v>464</v>
      </c>
      <c r="G37" s="84" t="s">
        <v>123</v>
      </c>
      <c r="H37" s="218" t="s">
        <v>464</v>
      </c>
      <c r="I37" s="218" t="s">
        <v>464</v>
      </c>
      <c r="J37" s="218" t="s">
        <v>464</v>
      </c>
      <c r="K37" s="231" t="s">
        <v>464</v>
      </c>
      <c r="L37" s="231" t="s">
        <v>464</v>
      </c>
      <c r="M37" s="84" t="s">
        <v>123</v>
      </c>
      <c r="N37" s="231" t="s">
        <v>464</v>
      </c>
      <c r="O37" s="231" t="s">
        <v>464</v>
      </c>
      <c r="P37" s="218" t="s">
        <v>464</v>
      </c>
      <c r="Q37" s="218" t="s">
        <v>464</v>
      </c>
      <c r="R37" s="218" t="s">
        <v>464</v>
      </c>
      <c r="S37" s="231" t="s">
        <v>464</v>
      </c>
      <c r="T37" s="218" t="s">
        <v>464</v>
      </c>
      <c r="U37" s="218" t="s">
        <v>464</v>
      </c>
      <c r="V37" s="218" t="s">
        <v>464</v>
      </c>
      <c r="W37" s="231" t="s">
        <v>464</v>
      </c>
      <c r="X37" s="218" t="s">
        <v>464</v>
      </c>
      <c r="Y37" s="218" t="s">
        <v>464</v>
      </c>
      <c r="Z37" s="218" t="s">
        <v>464</v>
      </c>
      <c r="AA37" s="231" t="s">
        <v>464</v>
      </c>
      <c r="AB37" s="84" t="s">
        <v>123</v>
      </c>
    </row>
    <row r="38" spans="1:28" ht="31.5" hidden="1">
      <c r="A38" s="15" t="s">
        <v>264</v>
      </c>
      <c r="B38" s="16" t="s">
        <v>265</v>
      </c>
      <c r="C38" s="231" t="s">
        <v>464</v>
      </c>
      <c r="D38" s="84" t="s">
        <v>123</v>
      </c>
      <c r="E38" s="218" t="s">
        <v>464</v>
      </c>
      <c r="F38" s="218" t="s">
        <v>464</v>
      </c>
      <c r="G38" s="84" t="s">
        <v>123</v>
      </c>
      <c r="H38" s="218" t="s">
        <v>464</v>
      </c>
      <c r="I38" s="218" t="s">
        <v>464</v>
      </c>
      <c r="J38" s="218" t="s">
        <v>464</v>
      </c>
      <c r="K38" s="231" t="s">
        <v>464</v>
      </c>
      <c r="L38" s="231" t="s">
        <v>464</v>
      </c>
      <c r="M38" s="84" t="s">
        <v>123</v>
      </c>
      <c r="N38" s="231" t="s">
        <v>464</v>
      </c>
      <c r="O38" s="231" t="s">
        <v>464</v>
      </c>
      <c r="P38" s="218" t="s">
        <v>464</v>
      </c>
      <c r="Q38" s="218" t="s">
        <v>464</v>
      </c>
      <c r="R38" s="218" t="s">
        <v>464</v>
      </c>
      <c r="S38" s="231" t="s">
        <v>464</v>
      </c>
      <c r="T38" s="218" t="s">
        <v>464</v>
      </c>
      <c r="U38" s="218" t="s">
        <v>464</v>
      </c>
      <c r="V38" s="218" t="s">
        <v>464</v>
      </c>
      <c r="W38" s="231" t="s">
        <v>464</v>
      </c>
      <c r="X38" s="218" t="s">
        <v>464</v>
      </c>
      <c r="Y38" s="218" t="s">
        <v>464</v>
      </c>
      <c r="Z38" s="218" t="s">
        <v>464</v>
      </c>
      <c r="AA38" s="231" t="s">
        <v>464</v>
      </c>
      <c r="AB38" s="84" t="s">
        <v>123</v>
      </c>
    </row>
    <row r="39" spans="1:28" ht="31.5" hidden="1">
      <c r="A39" s="15" t="s">
        <v>266</v>
      </c>
      <c r="B39" s="16" t="s">
        <v>267</v>
      </c>
      <c r="C39" s="231" t="s">
        <v>464</v>
      </c>
      <c r="D39" s="84" t="s">
        <v>123</v>
      </c>
      <c r="E39" s="218" t="s">
        <v>464</v>
      </c>
      <c r="F39" s="218" t="s">
        <v>464</v>
      </c>
      <c r="G39" s="84" t="s">
        <v>123</v>
      </c>
      <c r="H39" s="218" t="s">
        <v>464</v>
      </c>
      <c r="I39" s="218" t="s">
        <v>464</v>
      </c>
      <c r="J39" s="218" t="s">
        <v>464</v>
      </c>
      <c r="K39" s="231" t="s">
        <v>464</v>
      </c>
      <c r="L39" s="231" t="s">
        <v>464</v>
      </c>
      <c r="M39" s="84" t="s">
        <v>123</v>
      </c>
      <c r="N39" s="231" t="s">
        <v>464</v>
      </c>
      <c r="O39" s="231" t="s">
        <v>464</v>
      </c>
      <c r="P39" s="218" t="s">
        <v>464</v>
      </c>
      <c r="Q39" s="218" t="s">
        <v>464</v>
      </c>
      <c r="R39" s="218" t="s">
        <v>464</v>
      </c>
      <c r="S39" s="231" t="s">
        <v>464</v>
      </c>
      <c r="T39" s="218" t="s">
        <v>464</v>
      </c>
      <c r="U39" s="218" t="s">
        <v>464</v>
      </c>
      <c r="V39" s="218" t="s">
        <v>464</v>
      </c>
      <c r="W39" s="231" t="s">
        <v>464</v>
      </c>
      <c r="X39" s="218" t="s">
        <v>464</v>
      </c>
      <c r="Y39" s="218" t="s">
        <v>464</v>
      </c>
      <c r="Z39" s="218" t="s">
        <v>464</v>
      </c>
      <c r="AA39" s="231" t="s">
        <v>464</v>
      </c>
      <c r="AB39" s="84" t="s">
        <v>123</v>
      </c>
    </row>
    <row r="40" spans="1:28" hidden="1">
      <c r="A40" s="15" t="s">
        <v>268</v>
      </c>
      <c r="B40" s="16" t="s">
        <v>269</v>
      </c>
      <c r="C40" s="231" t="s">
        <v>464</v>
      </c>
      <c r="D40" s="84" t="s">
        <v>123</v>
      </c>
      <c r="E40" s="218" t="s">
        <v>464</v>
      </c>
      <c r="F40" s="218" t="s">
        <v>464</v>
      </c>
      <c r="G40" s="84" t="s">
        <v>123</v>
      </c>
      <c r="H40" s="218" t="s">
        <v>464</v>
      </c>
      <c r="I40" s="218" t="s">
        <v>464</v>
      </c>
      <c r="J40" s="218" t="s">
        <v>464</v>
      </c>
      <c r="K40" s="231" t="s">
        <v>464</v>
      </c>
      <c r="L40" s="231" t="s">
        <v>464</v>
      </c>
      <c r="M40" s="84" t="s">
        <v>123</v>
      </c>
      <c r="N40" s="231" t="s">
        <v>464</v>
      </c>
      <c r="O40" s="231" t="s">
        <v>464</v>
      </c>
      <c r="P40" s="218" t="s">
        <v>464</v>
      </c>
      <c r="Q40" s="218" t="s">
        <v>464</v>
      </c>
      <c r="R40" s="218" t="s">
        <v>464</v>
      </c>
      <c r="S40" s="231" t="s">
        <v>464</v>
      </c>
      <c r="T40" s="218" t="s">
        <v>464</v>
      </c>
      <c r="U40" s="218" t="s">
        <v>464</v>
      </c>
      <c r="V40" s="218" t="s">
        <v>464</v>
      </c>
      <c r="W40" s="231" t="s">
        <v>464</v>
      </c>
      <c r="X40" s="218" t="s">
        <v>464</v>
      </c>
      <c r="Y40" s="218" t="s">
        <v>464</v>
      </c>
      <c r="Z40" s="218" t="s">
        <v>464</v>
      </c>
      <c r="AA40" s="231" t="s">
        <v>464</v>
      </c>
      <c r="AB40" s="84" t="s">
        <v>123</v>
      </c>
    </row>
    <row r="41" spans="1:28" ht="18.75" hidden="1">
      <c r="A41" s="15" t="s">
        <v>270</v>
      </c>
      <c r="B41" s="17" t="s">
        <v>388</v>
      </c>
      <c r="C41" s="231" t="s">
        <v>464</v>
      </c>
      <c r="D41" s="84" t="s">
        <v>123</v>
      </c>
      <c r="E41" s="218" t="s">
        <v>464</v>
      </c>
      <c r="F41" s="218" t="s">
        <v>464</v>
      </c>
      <c r="G41" s="84" t="s">
        <v>123</v>
      </c>
      <c r="H41" s="218" t="s">
        <v>464</v>
      </c>
      <c r="I41" s="218" t="s">
        <v>464</v>
      </c>
      <c r="J41" s="218" t="s">
        <v>464</v>
      </c>
      <c r="K41" s="231" t="s">
        <v>464</v>
      </c>
      <c r="L41" s="231" t="s">
        <v>464</v>
      </c>
      <c r="M41" s="84" t="s">
        <v>123</v>
      </c>
      <c r="N41" s="231" t="s">
        <v>464</v>
      </c>
      <c r="O41" s="231" t="s">
        <v>464</v>
      </c>
      <c r="P41" s="218" t="s">
        <v>464</v>
      </c>
      <c r="Q41" s="218" t="s">
        <v>464</v>
      </c>
      <c r="R41" s="218" t="s">
        <v>464</v>
      </c>
      <c r="S41" s="231" t="s">
        <v>464</v>
      </c>
      <c r="T41" s="218" t="s">
        <v>464</v>
      </c>
      <c r="U41" s="218" t="s">
        <v>464</v>
      </c>
      <c r="V41" s="218" t="s">
        <v>464</v>
      </c>
      <c r="W41" s="231" t="s">
        <v>464</v>
      </c>
      <c r="X41" s="218" t="s">
        <v>464</v>
      </c>
      <c r="Y41" s="218" t="s">
        <v>464</v>
      </c>
      <c r="Z41" s="218" t="s">
        <v>464</v>
      </c>
      <c r="AA41" s="231" t="s">
        <v>464</v>
      </c>
      <c r="AB41" s="84" t="s">
        <v>123</v>
      </c>
    </row>
    <row r="42" spans="1:28" hidden="1">
      <c r="A42" s="13" t="s">
        <v>389</v>
      </c>
      <c r="B42" s="14" t="s">
        <v>271</v>
      </c>
      <c r="C42" s="231" t="s">
        <v>464</v>
      </c>
      <c r="D42" s="84" t="s">
        <v>123</v>
      </c>
      <c r="E42" s="218" t="s">
        <v>464</v>
      </c>
      <c r="F42" s="218" t="s">
        <v>464</v>
      </c>
      <c r="G42" s="84" t="s">
        <v>123</v>
      </c>
      <c r="H42" s="218" t="s">
        <v>464</v>
      </c>
      <c r="I42" s="218" t="s">
        <v>464</v>
      </c>
      <c r="J42" s="218" t="s">
        <v>464</v>
      </c>
      <c r="K42" s="231" t="s">
        <v>464</v>
      </c>
      <c r="L42" s="231" t="s">
        <v>464</v>
      </c>
      <c r="M42" s="84" t="s">
        <v>123</v>
      </c>
      <c r="N42" s="231" t="s">
        <v>464</v>
      </c>
      <c r="O42" s="231" t="s">
        <v>464</v>
      </c>
      <c r="P42" s="218" t="s">
        <v>464</v>
      </c>
      <c r="Q42" s="218" t="s">
        <v>464</v>
      </c>
      <c r="R42" s="218" t="s">
        <v>464</v>
      </c>
      <c r="S42" s="231" t="s">
        <v>464</v>
      </c>
      <c r="T42" s="218" t="s">
        <v>464</v>
      </c>
      <c r="U42" s="218" t="s">
        <v>464</v>
      </c>
      <c r="V42" s="218" t="s">
        <v>464</v>
      </c>
      <c r="W42" s="231" t="s">
        <v>464</v>
      </c>
      <c r="X42" s="218" t="s">
        <v>464</v>
      </c>
      <c r="Y42" s="218" t="s">
        <v>464</v>
      </c>
      <c r="Z42" s="218" t="s">
        <v>464</v>
      </c>
      <c r="AA42" s="231" t="s">
        <v>464</v>
      </c>
      <c r="AB42" s="84" t="s">
        <v>123</v>
      </c>
    </row>
    <row r="43" spans="1:28" hidden="1">
      <c r="A43" s="15" t="s">
        <v>272</v>
      </c>
      <c r="B43" s="16" t="s">
        <v>273</v>
      </c>
      <c r="C43" s="231" t="s">
        <v>464</v>
      </c>
      <c r="D43" s="84" t="s">
        <v>123</v>
      </c>
      <c r="E43" s="218" t="s">
        <v>464</v>
      </c>
      <c r="F43" s="218" t="s">
        <v>464</v>
      </c>
      <c r="G43" s="84" t="s">
        <v>123</v>
      </c>
      <c r="H43" s="218" t="s">
        <v>464</v>
      </c>
      <c r="I43" s="218" t="s">
        <v>464</v>
      </c>
      <c r="J43" s="218" t="s">
        <v>464</v>
      </c>
      <c r="K43" s="231" t="s">
        <v>464</v>
      </c>
      <c r="L43" s="231" t="s">
        <v>464</v>
      </c>
      <c r="M43" s="84" t="s">
        <v>123</v>
      </c>
      <c r="N43" s="231" t="s">
        <v>464</v>
      </c>
      <c r="O43" s="231" t="s">
        <v>464</v>
      </c>
      <c r="P43" s="218" t="s">
        <v>464</v>
      </c>
      <c r="Q43" s="218" t="s">
        <v>464</v>
      </c>
      <c r="R43" s="218" t="s">
        <v>464</v>
      </c>
      <c r="S43" s="231" t="s">
        <v>464</v>
      </c>
      <c r="T43" s="218" t="s">
        <v>464</v>
      </c>
      <c r="U43" s="218" t="s">
        <v>464</v>
      </c>
      <c r="V43" s="218" t="s">
        <v>464</v>
      </c>
      <c r="W43" s="231" t="s">
        <v>464</v>
      </c>
      <c r="X43" s="218" t="s">
        <v>464</v>
      </c>
      <c r="Y43" s="218" t="s">
        <v>464</v>
      </c>
      <c r="Z43" s="218" t="s">
        <v>464</v>
      </c>
      <c r="AA43" s="231" t="s">
        <v>464</v>
      </c>
      <c r="AB43" s="84" t="s">
        <v>123</v>
      </c>
    </row>
    <row r="44" spans="1:28" hidden="1">
      <c r="A44" s="15" t="s">
        <v>274</v>
      </c>
      <c r="B44" s="16" t="s">
        <v>261</v>
      </c>
      <c r="C44" s="231" t="s">
        <v>464</v>
      </c>
      <c r="D44" s="84" t="s">
        <v>123</v>
      </c>
      <c r="E44" s="218" t="s">
        <v>464</v>
      </c>
      <c r="F44" s="218" t="s">
        <v>464</v>
      </c>
      <c r="G44" s="84" t="s">
        <v>123</v>
      </c>
      <c r="H44" s="218" t="s">
        <v>464</v>
      </c>
      <c r="I44" s="218" t="s">
        <v>464</v>
      </c>
      <c r="J44" s="218" t="s">
        <v>464</v>
      </c>
      <c r="K44" s="231" t="s">
        <v>464</v>
      </c>
      <c r="L44" s="231" t="s">
        <v>464</v>
      </c>
      <c r="M44" s="84" t="s">
        <v>123</v>
      </c>
      <c r="N44" s="231" t="s">
        <v>464</v>
      </c>
      <c r="O44" s="231" t="s">
        <v>464</v>
      </c>
      <c r="P44" s="218" t="s">
        <v>464</v>
      </c>
      <c r="Q44" s="218" t="s">
        <v>464</v>
      </c>
      <c r="R44" s="218" t="s">
        <v>464</v>
      </c>
      <c r="S44" s="231" t="s">
        <v>464</v>
      </c>
      <c r="T44" s="218" t="s">
        <v>464</v>
      </c>
      <c r="U44" s="218" t="s">
        <v>464</v>
      </c>
      <c r="V44" s="218" t="s">
        <v>464</v>
      </c>
      <c r="W44" s="231" t="s">
        <v>464</v>
      </c>
      <c r="X44" s="218" t="s">
        <v>464</v>
      </c>
      <c r="Y44" s="218" t="s">
        <v>464</v>
      </c>
      <c r="Z44" s="218" t="s">
        <v>464</v>
      </c>
      <c r="AA44" s="231" t="s">
        <v>464</v>
      </c>
      <c r="AB44" s="84" t="s">
        <v>123</v>
      </c>
    </row>
    <row r="45" spans="1:28" hidden="1">
      <c r="A45" s="15" t="s">
        <v>275</v>
      </c>
      <c r="B45" s="16" t="s">
        <v>263</v>
      </c>
      <c r="C45" s="231" t="s">
        <v>464</v>
      </c>
      <c r="D45" s="84" t="s">
        <v>123</v>
      </c>
      <c r="E45" s="218" t="s">
        <v>464</v>
      </c>
      <c r="F45" s="218" t="s">
        <v>464</v>
      </c>
      <c r="G45" s="84" t="s">
        <v>123</v>
      </c>
      <c r="H45" s="218" t="s">
        <v>464</v>
      </c>
      <c r="I45" s="218" t="s">
        <v>464</v>
      </c>
      <c r="J45" s="218" t="s">
        <v>464</v>
      </c>
      <c r="K45" s="231" t="s">
        <v>464</v>
      </c>
      <c r="L45" s="231" t="s">
        <v>464</v>
      </c>
      <c r="M45" s="84" t="s">
        <v>123</v>
      </c>
      <c r="N45" s="231" t="s">
        <v>464</v>
      </c>
      <c r="O45" s="231" t="s">
        <v>464</v>
      </c>
      <c r="P45" s="218" t="s">
        <v>464</v>
      </c>
      <c r="Q45" s="218" t="s">
        <v>464</v>
      </c>
      <c r="R45" s="218" t="s">
        <v>464</v>
      </c>
      <c r="S45" s="231" t="s">
        <v>464</v>
      </c>
      <c r="T45" s="218" t="s">
        <v>464</v>
      </c>
      <c r="U45" s="218" t="s">
        <v>464</v>
      </c>
      <c r="V45" s="218" t="s">
        <v>464</v>
      </c>
      <c r="W45" s="231" t="s">
        <v>464</v>
      </c>
      <c r="X45" s="218" t="s">
        <v>464</v>
      </c>
      <c r="Y45" s="218" t="s">
        <v>464</v>
      </c>
      <c r="Z45" s="218" t="s">
        <v>464</v>
      </c>
      <c r="AA45" s="231" t="s">
        <v>464</v>
      </c>
      <c r="AB45" s="84" t="s">
        <v>123</v>
      </c>
    </row>
    <row r="46" spans="1:28" ht="31.5" hidden="1">
      <c r="A46" s="15" t="s">
        <v>276</v>
      </c>
      <c r="B46" s="16" t="s">
        <v>265</v>
      </c>
      <c r="C46" s="231" t="s">
        <v>464</v>
      </c>
      <c r="D46" s="84" t="s">
        <v>123</v>
      </c>
      <c r="E46" s="218" t="s">
        <v>464</v>
      </c>
      <c r="F46" s="218" t="s">
        <v>464</v>
      </c>
      <c r="G46" s="84" t="s">
        <v>123</v>
      </c>
      <c r="H46" s="218" t="s">
        <v>464</v>
      </c>
      <c r="I46" s="218" t="s">
        <v>464</v>
      </c>
      <c r="J46" s="218" t="s">
        <v>464</v>
      </c>
      <c r="K46" s="231" t="s">
        <v>464</v>
      </c>
      <c r="L46" s="231" t="s">
        <v>464</v>
      </c>
      <c r="M46" s="84" t="s">
        <v>123</v>
      </c>
      <c r="N46" s="231" t="s">
        <v>464</v>
      </c>
      <c r="O46" s="231" t="s">
        <v>464</v>
      </c>
      <c r="P46" s="218" t="s">
        <v>464</v>
      </c>
      <c r="Q46" s="218" t="s">
        <v>464</v>
      </c>
      <c r="R46" s="218" t="s">
        <v>464</v>
      </c>
      <c r="S46" s="231" t="s">
        <v>464</v>
      </c>
      <c r="T46" s="218" t="s">
        <v>464</v>
      </c>
      <c r="U46" s="218" t="s">
        <v>464</v>
      </c>
      <c r="V46" s="218" t="s">
        <v>464</v>
      </c>
      <c r="W46" s="231" t="s">
        <v>464</v>
      </c>
      <c r="X46" s="218" t="s">
        <v>464</v>
      </c>
      <c r="Y46" s="218" t="s">
        <v>464</v>
      </c>
      <c r="Z46" s="218" t="s">
        <v>464</v>
      </c>
      <c r="AA46" s="231" t="s">
        <v>464</v>
      </c>
      <c r="AB46" s="84" t="s">
        <v>123</v>
      </c>
    </row>
    <row r="47" spans="1:28" ht="31.5" hidden="1">
      <c r="A47" s="15" t="s">
        <v>277</v>
      </c>
      <c r="B47" s="16" t="s">
        <v>267</v>
      </c>
      <c r="C47" s="231" t="s">
        <v>464</v>
      </c>
      <c r="D47" s="84" t="s">
        <v>123</v>
      </c>
      <c r="E47" s="218" t="s">
        <v>464</v>
      </c>
      <c r="F47" s="218" t="s">
        <v>464</v>
      </c>
      <c r="G47" s="84" t="s">
        <v>123</v>
      </c>
      <c r="H47" s="218" t="s">
        <v>464</v>
      </c>
      <c r="I47" s="218" t="s">
        <v>464</v>
      </c>
      <c r="J47" s="218" t="s">
        <v>464</v>
      </c>
      <c r="K47" s="231" t="s">
        <v>464</v>
      </c>
      <c r="L47" s="231" t="s">
        <v>464</v>
      </c>
      <c r="M47" s="84" t="s">
        <v>123</v>
      </c>
      <c r="N47" s="231" t="s">
        <v>464</v>
      </c>
      <c r="O47" s="231" t="s">
        <v>464</v>
      </c>
      <c r="P47" s="218" t="s">
        <v>464</v>
      </c>
      <c r="Q47" s="218" t="s">
        <v>464</v>
      </c>
      <c r="R47" s="218" t="s">
        <v>464</v>
      </c>
      <c r="S47" s="231" t="s">
        <v>464</v>
      </c>
      <c r="T47" s="218" t="s">
        <v>464</v>
      </c>
      <c r="U47" s="218" t="s">
        <v>464</v>
      </c>
      <c r="V47" s="218" t="s">
        <v>464</v>
      </c>
      <c r="W47" s="231" t="s">
        <v>464</v>
      </c>
      <c r="X47" s="218" t="s">
        <v>464</v>
      </c>
      <c r="Y47" s="218" t="s">
        <v>464</v>
      </c>
      <c r="Z47" s="218" t="s">
        <v>464</v>
      </c>
      <c r="AA47" s="231" t="s">
        <v>464</v>
      </c>
      <c r="AB47" s="84" t="s">
        <v>123</v>
      </c>
    </row>
    <row r="48" spans="1:28" hidden="1">
      <c r="A48" s="15" t="s">
        <v>278</v>
      </c>
      <c r="B48" s="16" t="s">
        <v>269</v>
      </c>
      <c r="C48" s="231" t="s">
        <v>464</v>
      </c>
      <c r="D48" s="84" t="s">
        <v>123</v>
      </c>
      <c r="E48" s="218" t="s">
        <v>464</v>
      </c>
      <c r="F48" s="218" t="s">
        <v>464</v>
      </c>
      <c r="G48" s="84" t="s">
        <v>123</v>
      </c>
      <c r="H48" s="218" t="s">
        <v>464</v>
      </c>
      <c r="I48" s="218" t="s">
        <v>464</v>
      </c>
      <c r="J48" s="218" t="s">
        <v>464</v>
      </c>
      <c r="K48" s="231" t="s">
        <v>464</v>
      </c>
      <c r="L48" s="231" t="s">
        <v>464</v>
      </c>
      <c r="M48" s="84" t="s">
        <v>123</v>
      </c>
      <c r="N48" s="231" t="s">
        <v>464</v>
      </c>
      <c r="O48" s="231" t="s">
        <v>464</v>
      </c>
      <c r="P48" s="218" t="s">
        <v>464</v>
      </c>
      <c r="Q48" s="218" t="s">
        <v>464</v>
      </c>
      <c r="R48" s="218" t="s">
        <v>464</v>
      </c>
      <c r="S48" s="231" t="s">
        <v>464</v>
      </c>
      <c r="T48" s="218" t="s">
        <v>464</v>
      </c>
      <c r="U48" s="218" t="s">
        <v>464</v>
      </c>
      <c r="V48" s="218" t="s">
        <v>464</v>
      </c>
      <c r="W48" s="231" t="s">
        <v>464</v>
      </c>
      <c r="X48" s="218" t="s">
        <v>464</v>
      </c>
      <c r="Y48" s="218" t="s">
        <v>464</v>
      </c>
      <c r="Z48" s="218" t="s">
        <v>464</v>
      </c>
      <c r="AA48" s="231" t="s">
        <v>464</v>
      </c>
      <c r="AB48" s="84" t="s">
        <v>123</v>
      </c>
    </row>
    <row r="49" spans="1:28" ht="18.75" hidden="1">
      <c r="A49" s="15" t="s">
        <v>279</v>
      </c>
      <c r="B49" s="17" t="s">
        <v>388</v>
      </c>
      <c r="C49" s="231" t="s">
        <v>464</v>
      </c>
      <c r="D49" s="84" t="s">
        <v>123</v>
      </c>
      <c r="E49" s="218" t="s">
        <v>464</v>
      </c>
      <c r="F49" s="218" t="s">
        <v>464</v>
      </c>
      <c r="G49" s="84" t="s">
        <v>123</v>
      </c>
      <c r="H49" s="218" t="s">
        <v>464</v>
      </c>
      <c r="I49" s="218" t="s">
        <v>464</v>
      </c>
      <c r="J49" s="218" t="s">
        <v>464</v>
      </c>
      <c r="K49" s="231" t="s">
        <v>464</v>
      </c>
      <c r="L49" s="231" t="s">
        <v>464</v>
      </c>
      <c r="M49" s="84" t="s">
        <v>123</v>
      </c>
      <c r="N49" s="231" t="s">
        <v>464</v>
      </c>
      <c r="O49" s="231" t="s">
        <v>464</v>
      </c>
      <c r="P49" s="218" t="s">
        <v>464</v>
      </c>
      <c r="Q49" s="218" t="s">
        <v>464</v>
      </c>
      <c r="R49" s="218" t="s">
        <v>464</v>
      </c>
      <c r="S49" s="231" t="s">
        <v>464</v>
      </c>
      <c r="T49" s="218" t="s">
        <v>464</v>
      </c>
      <c r="U49" s="218" t="s">
        <v>464</v>
      </c>
      <c r="V49" s="218" t="s">
        <v>464</v>
      </c>
      <c r="W49" s="231" t="s">
        <v>464</v>
      </c>
      <c r="X49" s="218" t="s">
        <v>464</v>
      </c>
      <c r="Y49" s="218" t="s">
        <v>464</v>
      </c>
      <c r="Z49" s="218" t="s">
        <v>464</v>
      </c>
      <c r="AA49" s="231" t="s">
        <v>464</v>
      </c>
      <c r="AB49" s="84" t="s">
        <v>123</v>
      </c>
    </row>
    <row r="50" spans="1:28" ht="35.25" customHeight="1">
      <c r="A50" s="13" t="s">
        <v>390</v>
      </c>
      <c r="B50" s="14" t="s">
        <v>280</v>
      </c>
      <c r="C50" s="231" t="s">
        <v>464</v>
      </c>
      <c r="D50" s="107">
        <f>D51</f>
        <v>3.5</v>
      </c>
      <c r="E50" s="218" t="s">
        <v>464</v>
      </c>
      <c r="F50" s="218" t="s">
        <v>464</v>
      </c>
      <c r="G50" s="107" t="str">
        <f>G51</f>
        <v>нд</v>
      </c>
      <c r="H50" s="218" t="s">
        <v>464</v>
      </c>
      <c r="I50" s="218" t="s">
        <v>464</v>
      </c>
      <c r="J50" s="218" t="s">
        <v>464</v>
      </c>
      <c r="K50" s="231" t="s">
        <v>464</v>
      </c>
      <c r="L50" s="231" t="s">
        <v>464</v>
      </c>
      <c r="M50" s="228">
        <f>M51</f>
        <v>3.5</v>
      </c>
      <c r="N50" s="231">
        <v>2</v>
      </c>
      <c r="O50" s="231" t="s">
        <v>464</v>
      </c>
      <c r="P50" s="218" t="s">
        <v>464</v>
      </c>
      <c r="Q50" s="218" t="s">
        <v>464</v>
      </c>
      <c r="R50" s="218" t="s">
        <v>464</v>
      </c>
      <c r="S50" s="231" t="s">
        <v>464</v>
      </c>
      <c r="T50" s="218" t="s">
        <v>464</v>
      </c>
      <c r="U50" s="218" t="s">
        <v>464</v>
      </c>
      <c r="V50" s="218" t="s">
        <v>464</v>
      </c>
      <c r="W50" s="231" t="s">
        <v>464</v>
      </c>
      <c r="X50" s="218" t="s">
        <v>464</v>
      </c>
      <c r="Y50" s="218" t="s">
        <v>464</v>
      </c>
      <c r="Z50" s="218" t="s">
        <v>464</v>
      </c>
      <c r="AA50" s="231" t="s">
        <v>464</v>
      </c>
      <c r="AB50" s="107">
        <f>M50</f>
        <v>3.5</v>
      </c>
    </row>
    <row r="51" spans="1:28">
      <c r="A51" s="15" t="s">
        <v>281</v>
      </c>
      <c r="B51" s="16" t="s">
        <v>282</v>
      </c>
      <c r="C51" s="231" t="s">
        <v>464</v>
      </c>
      <c r="D51" s="107">
        <v>3.5</v>
      </c>
      <c r="E51" s="218" t="s">
        <v>464</v>
      </c>
      <c r="F51" s="218" t="s">
        <v>464</v>
      </c>
      <c r="G51" s="225" t="s">
        <v>464</v>
      </c>
      <c r="H51" s="218" t="s">
        <v>464</v>
      </c>
      <c r="I51" s="218" t="s">
        <v>464</v>
      </c>
      <c r="J51" s="218" t="s">
        <v>464</v>
      </c>
      <c r="K51" s="231" t="s">
        <v>464</v>
      </c>
      <c r="L51" s="231" t="s">
        <v>464</v>
      </c>
      <c r="M51" s="228">
        <v>3.5</v>
      </c>
      <c r="N51" s="231">
        <v>2</v>
      </c>
      <c r="O51" s="231" t="s">
        <v>464</v>
      </c>
      <c r="P51" s="218" t="s">
        <v>464</v>
      </c>
      <c r="Q51" s="218" t="s">
        <v>464</v>
      </c>
      <c r="R51" s="218" t="s">
        <v>464</v>
      </c>
      <c r="S51" s="231" t="s">
        <v>464</v>
      </c>
      <c r="T51" s="218" t="s">
        <v>464</v>
      </c>
      <c r="U51" s="218" t="s">
        <v>464</v>
      </c>
      <c r="V51" s="218" t="s">
        <v>464</v>
      </c>
      <c r="W51" s="231" t="s">
        <v>464</v>
      </c>
      <c r="X51" s="218" t="s">
        <v>464</v>
      </c>
      <c r="Y51" s="218" t="s">
        <v>464</v>
      </c>
      <c r="Z51" s="218" t="s">
        <v>464</v>
      </c>
      <c r="AA51" s="231" t="s">
        <v>464</v>
      </c>
      <c r="AB51" s="218">
        <v>3.5</v>
      </c>
    </row>
    <row r="52" spans="1:28">
      <c r="A52" s="15" t="s">
        <v>283</v>
      </c>
      <c r="B52" s="16" t="s">
        <v>284</v>
      </c>
      <c r="C52" s="218" t="s">
        <v>464</v>
      </c>
      <c r="D52" s="218" t="s">
        <v>464</v>
      </c>
      <c r="E52" s="218" t="s">
        <v>464</v>
      </c>
      <c r="F52" s="218" t="s">
        <v>464</v>
      </c>
      <c r="G52" s="218" t="s">
        <v>464</v>
      </c>
      <c r="H52" s="218" t="s">
        <v>464</v>
      </c>
      <c r="I52" s="218" t="s">
        <v>464</v>
      </c>
      <c r="J52" s="218" t="s">
        <v>464</v>
      </c>
      <c r="K52" s="218" t="s">
        <v>464</v>
      </c>
      <c r="L52" s="218" t="s">
        <v>464</v>
      </c>
      <c r="M52" s="218" t="s">
        <v>464</v>
      </c>
      <c r="N52" s="218" t="s">
        <v>464</v>
      </c>
      <c r="O52" s="218" t="s">
        <v>464</v>
      </c>
      <c r="P52" s="218" t="s">
        <v>464</v>
      </c>
      <c r="Q52" s="218" t="s">
        <v>464</v>
      </c>
      <c r="R52" s="218" t="s">
        <v>464</v>
      </c>
      <c r="S52" s="218" t="s">
        <v>464</v>
      </c>
      <c r="T52" s="218" t="s">
        <v>464</v>
      </c>
      <c r="U52" s="218" t="s">
        <v>464</v>
      </c>
      <c r="V52" s="218" t="s">
        <v>464</v>
      </c>
      <c r="W52" s="218" t="s">
        <v>464</v>
      </c>
      <c r="X52" s="218" t="s">
        <v>464</v>
      </c>
      <c r="Y52" s="218" t="s">
        <v>464</v>
      </c>
      <c r="Z52" s="218" t="s">
        <v>464</v>
      </c>
      <c r="AA52" s="218" t="s">
        <v>464</v>
      </c>
      <c r="AB52" s="218" t="s">
        <v>464</v>
      </c>
    </row>
    <row r="53" spans="1:28">
      <c r="A53" s="15" t="s">
        <v>285</v>
      </c>
      <c r="B53" s="17" t="s">
        <v>286</v>
      </c>
      <c r="C53" s="218" t="s">
        <v>464</v>
      </c>
      <c r="D53" s="218" t="s">
        <v>464</v>
      </c>
      <c r="E53" s="218" t="s">
        <v>464</v>
      </c>
      <c r="F53" s="218" t="s">
        <v>464</v>
      </c>
      <c r="G53" s="218" t="s">
        <v>464</v>
      </c>
      <c r="H53" s="218" t="s">
        <v>464</v>
      </c>
      <c r="I53" s="218" t="s">
        <v>464</v>
      </c>
      <c r="J53" s="218" t="s">
        <v>464</v>
      </c>
      <c r="K53" s="218" t="s">
        <v>464</v>
      </c>
      <c r="L53" s="218" t="s">
        <v>464</v>
      </c>
      <c r="M53" s="218" t="s">
        <v>464</v>
      </c>
      <c r="N53" s="218" t="s">
        <v>464</v>
      </c>
      <c r="O53" s="218" t="s">
        <v>464</v>
      </c>
      <c r="P53" s="218" t="s">
        <v>464</v>
      </c>
      <c r="Q53" s="218" t="s">
        <v>464</v>
      </c>
      <c r="R53" s="218" t="s">
        <v>464</v>
      </c>
      <c r="S53" s="218" t="s">
        <v>464</v>
      </c>
      <c r="T53" s="218" t="s">
        <v>464</v>
      </c>
      <c r="U53" s="218" t="s">
        <v>464</v>
      </c>
      <c r="V53" s="218" t="s">
        <v>464</v>
      </c>
      <c r="W53" s="218" t="s">
        <v>464</v>
      </c>
      <c r="X53" s="218" t="s">
        <v>464</v>
      </c>
      <c r="Y53" s="218" t="s">
        <v>464</v>
      </c>
      <c r="Z53" s="218" t="s">
        <v>464</v>
      </c>
      <c r="AA53" s="218" t="s">
        <v>464</v>
      </c>
      <c r="AB53" s="218" t="s">
        <v>464</v>
      </c>
    </row>
    <row r="54" spans="1:28">
      <c r="A54" s="15" t="s">
        <v>287</v>
      </c>
      <c r="B54" s="17" t="s">
        <v>288</v>
      </c>
      <c r="C54" s="218" t="s">
        <v>464</v>
      </c>
      <c r="D54" s="218" t="s">
        <v>464</v>
      </c>
      <c r="E54" s="218" t="s">
        <v>464</v>
      </c>
      <c r="F54" s="218" t="s">
        <v>464</v>
      </c>
      <c r="G54" s="218" t="s">
        <v>464</v>
      </c>
      <c r="H54" s="218" t="s">
        <v>464</v>
      </c>
      <c r="I54" s="218" t="s">
        <v>464</v>
      </c>
      <c r="J54" s="218" t="s">
        <v>464</v>
      </c>
      <c r="K54" s="218" t="s">
        <v>464</v>
      </c>
      <c r="L54" s="218" t="s">
        <v>464</v>
      </c>
      <c r="M54" s="218" t="s">
        <v>464</v>
      </c>
      <c r="N54" s="218" t="s">
        <v>464</v>
      </c>
      <c r="O54" s="218" t="s">
        <v>464</v>
      </c>
      <c r="P54" s="218" t="s">
        <v>464</v>
      </c>
      <c r="Q54" s="218" t="s">
        <v>464</v>
      </c>
      <c r="R54" s="218" t="s">
        <v>464</v>
      </c>
      <c r="S54" s="218" t="s">
        <v>464</v>
      </c>
      <c r="T54" s="218" t="s">
        <v>464</v>
      </c>
      <c r="U54" s="218" t="s">
        <v>464</v>
      </c>
      <c r="V54" s="218" t="s">
        <v>464</v>
      </c>
      <c r="W54" s="218" t="s">
        <v>464</v>
      </c>
      <c r="X54" s="218" t="s">
        <v>464</v>
      </c>
      <c r="Y54" s="218" t="s">
        <v>464</v>
      </c>
      <c r="Z54" s="218" t="s">
        <v>464</v>
      </c>
      <c r="AA54" s="218" t="s">
        <v>464</v>
      </c>
      <c r="AB54" s="218" t="s">
        <v>464</v>
      </c>
    </row>
    <row r="55" spans="1:28">
      <c r="A55" s="15" t="s">
        <v>289</v>
      </c>
      <c r="B55" s="17" t="s">
        <v>290</v>
      </c>
      <c r="C55" s="218" t="s">
        <v>464</v>
      </c>
      <c r="D55" s="218" t="s">
        <v>464</v>
      </c>
      <c r="E55" s="218" t="s">
        <v>464</v>
      </c>
      <c r="F55" s="218" t="s">
        <v>464</v>
      </c>
      <c r="G55" s="218" t="s">
        <v>464</v>
      </c>
      <c r="H55" s="218" t="s">
        <v>464</v>
      </c>
      <c r="I55" s="218" t="s">
        <v>464</v>
      </c>
      <c r="J55" s="218" t="s">
        <v>464</v>
      </c>
      <c r="K55" s="218" t="s">
        <v>464</v>
      </c>
      <c r="L55" s="218" t="s">
        <v>464</v>
      </c>
      <c r="M55" s="218" t="s">
        <v>464</v>
      </c>
      <c r="N55" s="218" t="s">
        <v>464</v>
      </c>
      <c r="O55" s="218" t="s">
        <v>464</v>
      </c>
      <c r="P55" s="218" t="s">
        <v>464</v>
      </c>
      <c r="Q55" s="218" t="s">
        <v>464</v>
      </c>
      <c r="R55" s="218" t="s">
        <v>464</v>
      </c>
      <c r="S55" s="218" t="s">
        <v>464</v>
      </c>
      <c r="T55" s="218" t="s">
        <v>464</v>
      </c>
      <c r="U55" s="218" t="s">
        <v>464</v>
      </c>
      <c r="V55" s="218" t="s">
        <v>464</v>
      </c>
      <c r="W55" s="218" t="s">
        <v>464</v>
      </c>
      <c r="X55" s="218" t="s">
        <v>464</v>
      </c>
      <c r="Y55" s="218" t="s">
        <v>464</v>
      </c>
      <c r="Z55" s="218" t="s">
        <v>464</v>
      </c>
      <c r="AA55" s="218" t="s">
        <v>464</v>
      </c>
      <c r="AB55" s="218" t="s">
        <v>464</v>
      </c>
    </row>
    <row r="56" spans="1:28" ht="18.75">
      <c r="A56" s="15" t="s">
        <v>291</v>
      </c>
      <c r="B56" s="17" t="s">
        <v>391</v>
      </c>
      <c r="C56" s="218" t="s">
        <v>464</v>
      </c>
      <c r="D56" s="218">
        <v>3</v>
      </c>
      <c r="E56" s="218" t="s">
        <v>464</v>
      </c>
      <c r="F56" s="218" t="s">
        <v>464</v>
      </c>
      <c r="G56" s="218" t="s">
        <v>464</v>
      </c>
      <c r="H56" s="218" t="s">
        <v>464</v>
      </c>
      <c r="I56" s="218" t="s">
        <v>464</v>
      </c>
      <c r="J56" s="218" t="s">
        <v>464</v>
      </c>
      <c r="K56" s="218" t="s">
        <v>464</v>
      </c>
      <c r="L56" s="218" t="s">
        <v>464</v>
      </c>
      <c r="M56" s="218" t="s">
        <v>464</v>
      </c>
      <c r="N56" s="218">
        <v>3</v>
      </c>
      <c r="O56" s="218" t="s">
        <v>464</v>
      </c>
      <c r="P56" s="218" t="s">
        <v>464</v>
      </c>
      <c r="Q56" s="218" t="s">
        <v>464</v>
      </c>
      <c r="R56" s="218" t="s">
        <v>464</v>
      </c>
      <c r="S56" s="218" t="s">
        <v>464</v>
      </c>
      <c r="T56" s="218" t="s">
        <v>464</v>
      </c>
      <c r="U56" s="218" t="s">
        <v>464</v>
      </c>
      <c r="V56" s="218" t="s">
        <v>464</v>
      </c>
      <c r="W56" s="218" t="s">
        <v>464</v>
      </c>
      <c r="X56" s="218" t="s">
        <v>464</v>
      </c>
      <c r="Y56" s="218" t="s">
        <v>464</v>
      </c>
      <c r="Z56" s="218" t="s">
        <v>464</v>
      </c>
      <c r="AA56" s="218" t="s">
        <v>464</v>
      </c>
      <c r="AB56" s="218">
        <f>N56</f>
        <v>3</v>
      </c>
    </row>
    <row r="57" spans="1:28" ht="36.75" customHeight="1">
      <c r="A57" s="13" t="s">
        <v>392</v>
      </c>
      <c r="B57" s="18" t="s">
        <v>292</v>
      </c>
      <c r="C57" s="218" t="s">
        <v>464</v>
      </c>
      <c r="D57" s="218" t="s">
        <v>464</v>
      </c>
      <c r="E57" s="218" t="s">
        <v>464</v>
      </c>
      <c r="F57" s="218" t="s">
        <v>464</v>
      </c>
      <c r="G57" s="218" t="s">
        <v>464</v>
      </c>
      <c r="H57" s="218" t="s">
        <v>464</v>
      </c>
      <c r="I57" s="218" t="s">
        <v>464</v>
      </c>
      <c r="J57" s="218" t="s">
        <v>464</v>
      </c>
      <c r="K57" s="218" t="s">
        <v>464</v>
      </c>
      <c r="L57" s="218" t="s">
        <v>464</v>
      </c>
      <c r="M57" s="218" t="s">
        <v>464</v>
      </c>
      <c r="N57" s="218" t="s">
        <v>464</v>
      </c>
      <c r="O57" s="218" t="s">
        <v>464</v>
      </c>
      <c r="P57" s="218" t="s">
        <v>464</v>
      </c>
      <c r="Q57" s="218" t="s">
        <v>464</v>
      </c>
      <c r="R57" s="218" t="s">
        <v>464</v>
      </c>
      <c r="S57" s="218" t="s">
        <v>464</v>
      </c>
      <c r="T57" s="218" t="s">
        <v>464</v>
      </c>
      <c r="U57" s="218" t="s">
        <v>464</v>
      </c>
      <c r="V57" s="218" t="s">
        <v>464</v>
      </c>
      <c r="W57" s="218" t="s">
        <v>464</v>
      </c>
      <c r="X57" s="218" t="s">
        <v>464</v>
      </c>
      <c r="Y57" s="218" t="s">
        <v>464</v>
      </c>
      <c r="Z57" s="218" t="s">
        <v>464</v>
      </c>
      <c r="AA57" s="218" t="s">
        <v>464</v>
      </c>
      <c r="AB57" s="218" t="s">
        <v>464</v>
      </c>
    </row>
    <row r="58" spans="1:28">
      <c r="A58" s="13" t="s">
        <v>393</v>
      </c>
      <c r="B58" s="14" t="s">
        <v>293</v>
      </c>
      <c r="C58" s="218" t="s">
        <v>464</v>
      </c>
      <c r="D58" s="218" t="s">
        <v>464</v>
      </c>
      <c r="E58" s="218" t="s">
        <v>464</v>
      </c>
      <c r="F58" s="218" t="s">
        <v>464</v>
      </c>
      <c r="G58" s="218" t="s">
        <v>464</v>
      </c>
      <c r="H58" s="218" t="s">
        <v>464</v>
      </c>
      <c r="I58" s="218" t="s">
        <v>464</v>
      </c>
      <c r="J58" s="218" t="s">
        <v>464</v>
      </c>
      <c r="K58" s="218" t="s">
        <v>464</v>
      </c>
      <c r="L58" s="218" t="s">
        <v>464</v>
      </c>
      <c r="M58" s="218" t="s">
        <v>464</v>
      </c>
      <c r="N58" s="218" t="s">
        <v>464</v>
      </c>
      <c r="O58" s="218" t="s">
        <v>464</v>
      </c>
      <c r="P58" s="218" t="s">
        <v>464</v>
      </c>
      <c r="Q58" s="218" t="s">
        <v>464</v>
      </c>
      <c r="R58" s="218" t="s">
        <v>464</v>
      </c>
      <c r="S58" s="218" t="s">
        <v>464</v>
      </c>
      <c r="T58" s="218" t="s">
        <v>464</v>
      </c>
      <c r="U58" s="218" t="s">
        <v>464</v>
      </c>
      <c r="V58" s="218" t="s">
        <v>464</v>
      </c>
      <c r="W58" s="218" t="s">
        <v>464</v>
      </c>
      <c r="X58" s="218" t="s">
        <v>464</v>
      </c>
      <c r="Y58" s="218" t="s">
        <v>464</v>
      </c>
      <c r="Z58" s="218" t="s">
        <v>464</v>
      </c>
      <c r="AA58" s="218" t="s">
        <v>464</v>
      </c>
      <c r="AB58" s="218" t="s">
        <v>464</v>
      </c>
    </row>
    <row r="59" spans="1:28">
      <c r="A59" s="15" t="s">
        <v>294</v>
      </c>
      <c r="B59" s="19" t="s">
        <v>273</v>
      </c>
      <c r="C59" s="218" t="s">
        <v>464</v>
      </c>
      <c r="D59" s="218" t="s">
        <v>464</v>
      </c>
      <c r="E59" s="218" t="s">
        <v>464</v>
      </c>
      <c r="F59" s="218" t="s">
        <v>464</v>
      </c>
      <c r="G59" s="218" t="s">
        <v>464</v>
      </c>
      <c r="H59" s="218" t="s">
        <v>464</v>
      </c>
      <c r="I59" s="218" t="s">
        <v>464</v>
      </c>
      <c r="J59" s="218" t="s">
        <v>464</v>
      </c>
      <c r="K59" s="218" t="s">
        <v>464</v>
      </c>
      <c r="L59" s="218" t="s">
        <v>464</v>
      </c>
      <c r="M59" s="218" t="s">
        <v>464</v>
      </c>
      <c r="N59" s="218" t="s">
        <v>464</v>
      </c>
      <c r="O59" s="218" t="s">
        <v>464</v>
      </c>
      <c r="P59" s="218" t="s">
        <v>464</v>
      </c>
      <c r="Q59" s="218" t="s">
        <v>464</v>
      </c>
      <c r="R59" s="218" t="s">
        <v>464</v>
      </c>
      <c r="S59" s="218" t="s">
        <v>464</v>
      </c>
      <c r="T59" s="218" t="s">
        <v>464</v>
      </c>
      <c r="U59" s="218" t="s">
        <v>464</v>
      </c>
      <c r="V59" s="218" t="s">
        <v>464</v>
      </c>
      <c r="W59" s="218" t="s">
        <v>464</v>
      </c>
      <c r="X59" s="218" t="s">
        <v>464</v>
      </c>
      <c r="Y59" s="218" t="s">
        <v>464</v>
      </c>
      <c r="Z59" s="218" t="s">
        <v>464</v>
      </c>
      <c r="AA59" s="218" t="s">
        <v>464</v>
      </c>
      <c r="AB59" s="218" t="s">
        <v>464</v>
      </c>
    </row>
    <row r="60" spans="1:28">
      <c r="A60" s="15" t="s">
        <v>295</v>
      </c>
      <c r="B60" s="19" t="s">
        <v>261</v>
      </c>
      <c r="C60" s="218" t="s">
        <v>464</v>
      </c>
      <c r="D60" s="218" t="s">
        <v>464</v>
      </c>
      <c r="E60" s="218" t="s">
        <v>464</v>
      </c>
      <c r="F60" s="218" t="s">
        <v>464</v>
      </c>
      <c r="G60" s="218" t="s">
        <v>464</v>
      </c>
      <c r="H60" s="218" t="s">
        <v>464</v>
      </c>
      <c r="I60" s="218" t="s">
        <v>464</v>
      </c>
      <c r="J60" s="218" t="s">
        <v>464</v>
      </c>
      <c r="K60" s="218" t="s">
        <v>464</v>
      </c>
      <c r="L60" s="218" t="s">
        <v>464</v>
      </c>
      <c r="M60" s="218" t="s">
        <v>464</v>
      </c>
      <c r="N60" s="218" t="s">
        <v>464</v>
      </c>
      <c r="O60" s="218" t="s">
        <v>464</v>
      </c>
      <c r="P60" s="218" t="s">
        <v>464</v>
      </c>
      <c r="Q60" s="218" t="s">
        <v>464</v>
      </c>
      <c r="R60" s="218" t="s">
        <v>464</v>
      </c>
      <c r="S60" s="218" t="s">
        <v>464</v>
      </c>
      <c r="T60" s="218" t="s">
        <v>464</v>
      </c>
      <c r="U60" s="218" t="s">
        <v>464</v>
      </c>
      <c r="V60" s="218" t="s">
        <v>464</v>
      </c>
      <c r="W60" s="218" t="s">
        <v>464</v>
      </c>
      <c r="X60" s="218" t="s">
        <v>464</v>
      </c>
      <c r="Y60" s="218" t="s">
        <v>464</v>
      </c>
      <c r="Z60" s="218" t="s">
        <v>464</v>
      </c>
      <c r="AA60" s="218" t="s">
        <v>464</v>
      </c>
      <c r="AB60" s="218" t="s">
        <v>464</v>
      </c>
    </row>
    <row r="61" spans="1:28">
      <c r="A61" s="15" t="s">
        <v>296</v>
      </c>
      <c r="B61" s="19" t="s">
        <v>263</v>
      </c>
      <c r="C61" s="218" t="s">
        <v>464</v>
      </c>
      <c r="D61" s="218" t="s">
        <v>464</v>
      </c>
      <c r="E61" s="218" t="s">
        <v>464</v>
      </c>
      <c r="F61" s="218" t="s">
        <v>464</v>
      </c>
      <c r="G61" s="218" t="s">
        <v>464</v>
      </c>
      <c r="H61" s="218" t="s">
        <v>464</v>
      </c>
      <c r="I61" s="218" t="s">
        <v>464</v>
      </c>
      <c r="J61" s="218" t="s">
        <v>464</v>
      </c>
      <c r="K61" s="218" t="s">
        <v>464</v>
      </c>
      <c r="L61" s="218" t="s">
        <v>464</v>
      </c>
      <c r="M61" s="218" t="s">
        <v>464</v>
      </c>
      <c r="N61" s="218" t="s">
        <v>464</v>
      </c>
      <c r="O61" s="218" t="s">
        <v>464</v>
      </c>
      <c r="P61" s="218" t="s">
        <v>464</v>
      </c>
      <c r="Q61" s="218" t="s">
        <v>464</v>
      </c>
      <c r="R61" s="218" t="s">
        <v>464</v>
      </c>
      <c r="S61" s="218" t="s">
        <v>464</v>
      </c>
      <c r="T61" s="218" t="s">
        <v>464</v>
      </c>
      <c r="U61" s="218" t="s">
        <v>464</v>
      </c>
      <c r="V61" s="218" t="s">
        <v>464</v>
      </c>
      <c r="W61" s="218" t="s">
        <v>464</v>
      </c>
      <c r="X61" s="218" t="s">
        <v>464</v>
      </c>
      <c r="Y61" s="218" t="s">
        <v>464</v>
      </c>
      <c r="Z61" s="218" t="s">
        <v>464</v>
      </c>
      <c r="AA61" s="218" t="s">
        <v>464</v>
      </c>
      <c r="AB61" s="218" t="s">
        <v>464</v>
      </c>
    </row>
    <row r="62" spans="1:28">
      <c r="A62" s="15" t="s">
        <v>297</v>
      </c>
      <c r="B62" s="19" t="s">
        <v>298</v>
      </c>
      <c r="C62" s="218" t="s">
        <v>464</v>
      </c>
      <c r="D62" s="218" t="s">
        <v>464</v>
      </c>
      <c r="E62" s="218" t="s">
        <v>464</v>
      </c>
      <c r="F62" s="218" t="s">
        <v>464</v>
      </c>
      <c r="G62" s="218" t="s">
        <v>464</v>
      </c>
      <c r="H62" s="218" t="s">
        <v>464</v>
      </c>
      <c r="I62" s="218" t="s">
        <v>464</v>
      </c>
      <c r="J62" s="218" t="s">
        <v>464</v>
      </c>
      <c r="K62" s="218" t="s">
        <v>464</v>
      </c>
      <c r="L62" s="218" t="s">
        <v>464</v>
      </c>
      <c r="M62" s="218" t="s">
        <v>464</v>
      </c>
      <c r="N62" s="218" t="s">
        <v>464</v>
      </c>
      <c r="O62" s="218" t="s">
        <v>464</v>
      </c>
      <c r="P62" s="218" t="s">
        <v>464</v>
      </c>
      <c r="Q62" s="218" t="s">
        <v>464</v>
      </c>
      <c r="R62" s="218" t="s">
        <v>464</v>
      </c>
      <c r="S62" s="218" t="s">
        <v>464</v>
      </c>
      <c r="T62" s="218" t="s">
        <v>464</v>
      </c>
      <c r="U62" s="218" t="s">
        <v>464</v>
      </c>
      <c r="V62" s="218" t="s">
        <v>464</v>
      </c>
      <c r="W62" s="218" t="s">
        <v>464</v>
      </c>
      <c r="X62" s="218" t="s">
        <v>464</v>
      </c>
      <c r="Y62" s="218" t="s">
        <v>464</v>
      </c>
      <c r="Z62" s="218" t="s">
        <v>464</v>
      </c>
      <c r="AA62" s="218" t="s">
        <v>464</v>
      </c>
      <c r="AB62" s="218" t="s">
        <v>464</v>
      </c>
    </row>
    <row r="63" spans="1:28" ht="18.75">
      <c r="A63" s="15" t="s">
        <v>299</v>
      </c>
      <c r="B63" s="17" t="s">
        <v>391</v>
      </c>
      <c r="C63" s="218" t="s">
        <v>464</v>
      </c>
      <c r="D63" s="218" t="s">
        <v>464</v>
      </c>
      <c r="E63" s="218" t="s">
        <v>464</v>
      </c>
      <c r="F63" s="218" t="s">
        <v>464</v>
      </c>
      <c r="G63" s="218" t="s">
        <v>464</v>
      </c>
      <c r="H63" s="218" t="s">
        <v>464</v>
      </c>
      <c r="I63" s="218" t="s">
        <v>464</v>
      </c>
      <c r="J63" s="218" t="s">
        <v>464</v>
      </c>
      <c r="K63" s="218" t="s">
        <v>464</v>
      </c>
      <c r="L63" s="218" t="s">
        <v>464</v>
      </c>
      <c r="M63" s="218" t="s">
        <v>464</v>
      </c>
      <c r="N63" s="218" t="s">
        <v>464</v>
      </c>
      <c r="O63" s="218" t="s">
        <v>464</v>
      </c>
      <c r="P63" s="218" t="s">
        <v>464</v>
      </c>
      <c r="Q63" s="218" t="s">
        <v>464</v>
      </c>
      <c r="R63" s="218" t="s">
        <v>464</v>
      </c>
      <c r="S63" s="218" t="s">
        <v>464</v>
      </c>
      <c r="T63" s="218" t="s">
        <v>464</v>
      </c>
      <c r="U63" s="218" t="s">
        <v>464</v>
      </c>
      <c r="V63" s="218" t="s">
        <v>464</v>
      </c>
      <c r="W63" s="218" t="s">
        <v>464</v>
      </c>
      <c r="X63" s="218" t="s">
        <v>464</v>
      </c>
      <c r="Y63" s="218" t="s">
        <v>464</v>
      </c>
      <c r="Z63" s="218" t="s">
        <v>464</v>
      </c>
      <c r="AA63" s="218" t="s">
        <v>464</v>
      </c>
      <c r="AB63" s="218" t="s">
        <v>464</v>
      </c>
    </row>
    <row r="64" spans="1:28"/>
  </sheetData>
  <mergeCells count="29">
    <mergeCell ref="O19:R19"/>
    <mergeCell ref="O20:P20"/>
    <mergeCell ref="Q20:R20"/>
    <mergeCell ref="Y20:Z20"/>
    <mergeCell ref="S19:V19"/>
    <mergeCell ref="S20:T20"/>
    <mergeCell ref="U20:V20"/>
    <mergeCell ref="A12:AB12"/>
    <mergeCell ref="A4:AB4"/>
    <mergeCell ref="A6:AB6"/>
    <mergeCell ref="A8:AB8"/>
    <mergeCell ref="A9:AB9"/>
    <mergeCell ref="A11:AB11"/>
    <mergeCell ref="A14:AB14"/>
    <mergeCell ref="A15:AB15"/>
    <mergeCell ref="A17:AB17"/>
    <mergeCell ref="G19:J19"/>
    <mergeCell ref="K19:N19"/>
    <mergeCell ref="AA19:AB20"/>
    <mergeCell ref="A19:A21"/>
    <mergeCell ref="B19:B21"/>
    <mergeCell ref="C19:D20"/>
    <mergeCell ref="E19:F20"/>
    <mergeCell ref="G20:H20"/>
    <mergeCell ref="I20:J20"/>
    <mergeCell ref="W19:Z19"/>
    <mergeCell ref="W20:X20"/>
    <mergeCell ref="K20:L20"/>
    <mergeCell ref="M20:N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2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8"/>
  <sheetViews>
    <sheetView showGridLines="0" topLeftCell="G13" workbookViewId="0">
      <selection activeCell="AM24" sqref="AM24"/>
    </sheetView>
  </sheetViews>
  <sheetFormatPr defaultColWidth="0" defaultRowHeight="11.45" customHeight="1" zeroHeight="1"/>
  <cols>
    <col min="1" max="3" width="3.7109375" style="45" customWidth="1"/>
    <col min="4" max="4" width="6.7109375" style="45" customWidth="1"/>
    <col min="5" max="14" width="3.7109375" style="45" customWidth="1"/>
    <col min="15" max="17" width="5.7109375" style="45" customWidth="1"/>
    <col min="18" max="18" width="6.7109375" style="45" customWidth="1"/>
    <col min="19" max="19" width="3.7109375" style="45" customWidth="1"/>
    <col min="20" max="20" width="4.7109375" style="45" customWidth="1"/>
    <col min="21" max="24" width="6.7109375" style="45" customWidth="1"/>
    <col min="25" max="25" width="8.7109375" style="45" customWidth="1"/>
    <col min="26" max="26" width="3.7109375" style="45" customWidth="1"/>
    <col min="27" max="27" width="6.7109375" style="45" customWidth="1"/>
    <col min="28" max="29" width="8.7109375" style="45" customWidth="1"/>
    <col min="30" max="30" width="3.7109375" style="45" customWidth="1"/>
    <col min="31" max="31" width="8.7109375" style="45" customWidth="1"/>
    <col min="32" max="32" width="4.7109375" style="45" customWidth="1"/>
    <col min="33" max="36" width="6.7109375" style="45" customWidth="1"/>
    <col min="37" max="39" width="8.7109375" style="45" customWidth="1"/>
    <col min="40" max="41" width="3.7109375" style="45" customWidth="1"/>
    <col min="42" max="43" width="5.7109375" style="109" customWidth="1"/>
    <col min="44" max="46" width="6.7109375" style="45" customWidth="1"/>
    <col min="47" max="48" width="3.7109375" style="45" customWidth="1"/>
    <col min="49" max="49" width="9" style="32" customWidth="1"/>
    <col min="50" max="55" width="0" style="32" hidden="1" customWidth="1"/>
    <col min="56" max="16384" width="9" style="32" hidden="1"/>
  </cols>
  <sheetData>
    <row r="1" spans="1:55" ht="15.75">
      <c r="C1" s="29" t="s">
        <v>124</v>
      </c>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108"/>
      <c r="AQ1" s="108"/>
      <c r="AR1" s="32"/>
      <c r="AT1" s="32"/>
      <c r="AU1" s="32"/>
      <c r="AV1" s="40" t="s">
        <v>0</v>
      </c>
    </row>
    <row r="2" spans="1:55" ht="15.75">
      <c r="C2" s="29" t="s">
        <v>124</v>
      </c>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108"/>
      <c r="AQ2" s="108"/>
      <c r="AR2" s="32"/>
      <c r="AT2" s="32"/>
      <c r="AU2" s="32"/>
      <c r="AV2" s="40" t="s">
        <v>1</v>
      </c>
    </row>
    <row r="3" spans="1:55" ht="15.75">
      <c r="C3" s="29" t="s">
        <v>124</v>
      </c>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108"/>
      <c r="AQ3" s="108"/>
      <c r="AR3" s="32"/>
      <c r="AT3" s="32"/>
      <c r="AU3" s="32"/>
      <c r="AV3" s="40" t="s">
        <v>2</v>
      </c>
    </row>
    <row r="4" spans="1:55" ht="15">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108"/>
      <c r="AQ4" s="108"/>
      <c r="AR4" s="32"/>
      <c r="AS4" s="32"/>
      <c r="AT4" s="32"/>
      <c r="AU4" s="32"/>
      <c r="AV4" s="32"/>
    </row>
    <row r="5" spans="1:55" ht="15.75">
      <c r="A5" s="255" t="s">
        <v>472</v>
      </c>
      <c r="B5" s="255"/>
      <c r="C5" s="255"/>
      <c r="D5" s="255"/>
      <c r="E5" s="255"/>
      <c r="F5" s="255"/>
      <c r="G5" s="255"/>
      <c r="H5" s="255"/>
      <c r="I5" s="255"/>
      <c r="J5" s="255"/>
      <c r="K5" s="255"/>
      <c r="L5" s="255"/>
      <c r="M5" s="255"/>
      <c r="N5" s="255"/>
      <c r="O5" s="255"/>
      <c r="P5" s="255"/>
      <c r="Q5" s="255"/>
      <c r="R5" s="255"/>
      <c r="S5" s="255"/>
      <c r="T5" s="255"/>
      <c r="U5" s="255"/>
      <c r="V5" s="255"/>
      <c r="W5" s="255"/>
      <c r="X5" s="255"/>
      <c r="Y5" s="255"/>
      <c r="Z5" s="255"/>
      <c r="AA5" s="255"/>
      <c r="AB5" s="255"/>
      <c r="AC5" s="255"/>
      <c r="AD5" s="255"/>
      <c r="AE5" s="255"/>
      <c r="AF5" s="255"/>
      <c r="AG5" s="255"/>
      <c r="AH5" s="255"/>
      <c r="AI5" s="255"/>
      <c r="AJ5" s="255"/>
      <c r="AK5" s="255"/>
      <c r="AL5" s="255"/>
      <c r="AM5" s="255"/>
      <c r="AN5" s="255"/>
      <c r="AO5" s="255"/>
      <c r="AP5" s="255"/>
      <c r="AQ5" s="255"/>
      <c r="AR5" s="255"/>
      <c r="AS5" s="255"/>
      <c r="AT5" s="255"/>
      <c r="AU5" s="255"/>
      <c r="AV5" s="255"/>
      <c r="AW5" s="63"/>
      <c r="AX5" s="63"/>
      <c r="AY5" s="63"/>
      <c r="AZ5" s="63"/>
      <c r="BA5" s="63"/>
      <c r="BB5" s="63"/>
      <c r="BC5" s="63"/>
    </row>
    <row r="6" spans="1:55" ht="11.45" customHeight="1">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108"/>
      <c r="AQ6" s="108"/>
      <c r="AR6" s="32"/>
      <c r="AS6" s="32"/>
      <c r="AT6" s="32"/>
      <c r="AU6" s="32"/>
      <c r="AV6" s="32"/>
    </row>
    <row r="7" spans="1:55" ht="18.75">
      <c r="A7" s="256" t="s">
        <v>3</v>
      </c>
      <c r="B7" s="256"/>
      <c r="C7" s="256"/>
      <c r="D7" s="256"/>
      <c r="E7" s="256"/>
      <c r="F7" s="256"/>
      <c r="G7" s="256"/>
      <c r="H7" s="256"/>
      <c r="I7" s="256"/>
      <c r="J7" s="256"/>
      <c r="K7" s="256"/>
      <c r="L7" s="256"/>
      <c r="M7" s="256"/>
      <c r="N7" s="256"/>
      <c r="O7" s="256"/>
      <c r="P7" s="256"/>
      <c r="Q7" s="256"/>
      <c r="R7" s="256"/>
      <c r="S7" s="256"/>
      <c r="T7" s="256"/>
      <c r="U7" s="256"/>
      <c r="V7" s="256"/>
      <c r="W7" s="256"/>
      <c r="X7" s="256"/>
      <c r="Y7" s="256"/>
      <c r="Z7" s="256"/>
      <c r="AA7" s="256"/>
      <c r="AB7" s="256"/>
      <c r="AC7" s="256"/>
      <c r="AD7" s="256"/>
      <c r="AE7" s="256"/>
      <c r="AF7" s="256"/>
      <c r="AG7" s="256"/>
      <c r="AH7" s="256"/>
      <c r="AI7" s="256"/>
      <c r="AJ7" s="256"/>
      <c r="AK7" s="256"/>
      <c r="AL7" s="256"/>
      <c r="AM7" s="256"/>
      <c r="AN7" s="256"/>
      <c r="AO7" s="256"/>
      <c r="AP7" s="256"/>
      <c r="AQ7" s="256"/>
      <c r="AR7" s="256"/>
      <c r="AS7" s="256"/>
      <c r="AT7" s="256"/>
      <c r="AU7" s="256"/>
      <c r="AV7" s="256"/>
      <c r="AW7" s="64"/>
      <c r="AX7" s="64"/>
      <c r="AY7" s="64"/>
      <c r="AZ7" s="64"/>
      <c r="BA7" s="64"/>
      <c r="BB7" s="64"/>
      <c r="BC7" s="64"/>
    </row>
    <row r="8" spans="1:55" ht="11.45" customHeight="1">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108"/>
      <c r="AQ8" s="108"/>
      <c r="AR8" s="32"/>
      <c r="AS8" s="32"/>
      <c r="AT8" s="32"/>
      <c r="AU8" s="32"/>
      <c r="AV8" s="32"/>
    </row>
    <row r="9" spans="1:55" ht="15.75">
      <c r="A9" s="255"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9" s="255"/>
      <c r="C9" s="255"/>
      <c r="D9" s="255"/>
      <c r="E9" s="255"/>
      <c r="F9" s="255"/>
      <c r="G9" s="255"/>
      <c r="H9" s="255"/>
      <c r="I9" s="255"/>
      <c r="J9" s="255"/>
      <c r="K9" s="255"/>
      <c r="L9" s="255"/>
      <c r="M9" s="255"/>
      <c r="N9" s="255"/>
      <c r="O9" s="255"/>
      <c r="P9" s="255"/>
      <c r="Q9" s="255"/>
      <c r="R9" s="255"/>
      <c r="S9" s="255"/>
      <c r="T9" s="255"/>
      <c r="U9" s="255"/>
      <c r="V9" s="255"/>
      <c r="W9" s="255"/>
      <c r="X9" s="255"/>
      <c r="Y9" s="255"/>
      <c r="Z9" s="255"/>
      <c r="AA9" s="255"/>
      <c r="AB9" s="255"/>
      <c r="AC9" s="255"/>
      <c r="AD9" s="255"/>
      <c r="AE9" s="255"/>
      <c r="AF9" s="255"/>
      <c r="AG9" s="255"/>
      <c r="AH9" s="255"/>
      <c r="AI9" s="255"/>
      <c r="AJ9" s="255"/>
      <c r="AK9" s="255"/>
      <c r="AL9" s="255"/>
      <c r="AM9" s="255"/>
      <c r="AN9" s="255"/>
      <c r="AO9" s="255"/>
      <c r="AP9" s="255"/>
      <c r="AQ9" s="255"/>
      <c r="AR9" s="255"/>
      <c r="AS9" s="255"/>
      <c r="AT9" s="255"/>
      <c r="AU9" s="255"/>
      <c r="AV9" s="255"/>
    </row>
    <row r="10" spans="1:55" ht="15.75">
      <c r="A10" s="258" t="s">
        <v>4</v>
      </c>
      <c r="B10" s="258"/>
      <c r="C10" s="258"/>
      <c r="D10" s="258"/>
      <c r="E10" s="258"/>
      <c r="F10" s="258"/>
      <c r="G10" s="258"/>
      <c r="H10" s="258"/>
      <c r="I10" s="258"/>
      <c r="J10" s="258"/>
      <c r="K10" s="258"/>
      <c r="L10" s="258"/>
      <c r="M10" s="258"/>
      <c r="N10" s="258"/>
      <c r="O10" s="258"/>
      <c r="P10" s="258"/>
      <c r="Q10" s="258"/>
      <c r="R10" s="258"/>
      <c r="S10" s="258"/>
      <c r="T10" s="258"/>
      <c r="U10" s="258"/>
      <c r="V10" s="258"/>
      <c r="W10" s="258"/>
      <c r="X10" s="258"/>
      <c r="Y10" s="258"/>
      <c r="Z10" s="258"/>
      <c r="AA10" s="258"/>
      <c r="AB10" s="258"/>
      <c r="AC10" s="258"/>
      <c r="AD10" s="258"/>
      <c r="AE10" s="258"/>
      <c r="AF10" s="258"/>
      <c r="AG10" s="258"/>
      <c r="AH10" s="258"/>
      <c r="AI10" s="258"/>
      <c r="AJ10" s="258"/>
      <c r="AK10" s="258"/>
      <c r="AL10" s="258"/>
      <c r="AM10" s="258"/>
      <c r="AN10" s="258"/>
      <c r="AO10" s="258"/>
      <c r="AP10" s="258"/>
      <c r="AQ10" s="258"/>
      <c r="AR10" s="258"/>
      <c r="AS10" s="258"/>
      <c r="AT10" s="258"/>
      <c r="AU10" s="258"/>
      <c r="AV10" s="258"/>
    </row>
    <row r="11" spans="1:55" ht="11.45" customHeight="1">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108"/>
      <c r="AQ11" s="108"/>
      <c r="AR11" s="32"/>
      <c r="AS11" s="32"/>
      <c r="AT11" s="32"/>
      <c r="AU11" s="32"/>
      <c r="AV11" s="32"/>
    </row>
    <row r="12" spans="1:55" ht="15.75">
      <c r="A12" s="255" t="str">
        <f>'1. паспорт местоположение '!A12:C12</f>
        <v>K_VLGD-03</v>
      </c>
      <c r="B12" s="255"/>
      <c r="C12" s="255"/>
      <c r="D12" s="255"/>
      <c r="E12" s="255"/>
      <c r="F12" s="255"/>
      <c r="G12" s="255"/>
      <c r="H12" s="255"/>
      <c r="I12" s="255"/>
      <c r="J12" s="255"/>
      <c r="K12" s="255"/>
      <c r="L12" s="255"/>
      <c r="M12" s="255"/>
      <c r="N12" s="255"/>
      <c r="O12" s="255"/>
      <c r="P12" s="255"/>
      <c r="Q12" s="255"/>
      <c r="R12" s="255"/>
      <c r="S12" s="255"/>
      <c r="T12" s="255"/>
      <c r="U12" s="255"/>
      <c r="V12" s="255"/>
      <c r="W12" s="255"/>
      <c r="X12" s="255"/>
      <c r="Y12" s="255"/>
      <c r="Z12" s="255"/>
      <c r="AA12" s="255"/>
      <c r="AB12" s="255"/>
      <c r="AC12" s="255"/>
      <c r="AD12" s="255"/>
      <c r="AE12" s="255"/>
      <c r="AF12" s="255"/>
      <c r="AG12" s="255"/>
      <c r="AH12" s="255"/>
      <c r="AI12" s="255"/>
      <c r="AJ12" s="255"/>
      <c r="AK12" s="255"/>
      <c r="AL12" s="255"/>
      <c r="AM12" s="255"/>
      <c r="AN12" s="255"/>
      <c r="AO12" s="255"/>
      <c r="AP12" s="255"/>
      <c r="AQ12" s="255"/>
      <c r="AR12" s="255"/>
      <c r="AS12" s="255"/>
      <c r="AT12" s="255"/>
      <c r="AU12" s="255"/>
      <c r="AV12" s="255"/>
    </row>
    <row r="13" spans="1:55" ht="15.75">
      <c r="A13" s="258" t="s">
        <v>5</v>
      </c>
      <c r="B13" s="258"/>
      <c r="C13" s="258"/>
      <c r="D13" s="258"/>
      <c r="E13" s="258"/>
      <c r="F13" s="258"/>
      <c r="G13" s="258"/>
      <c r="H13" s="258"/>
      <c r="I13" s="258"/>
      <c r="J13" s="258"/>
      <c r="K13" s="258"/>
      <c r="L13" s="258"/>
      <c r="M13" s="258"/>
      <c r="N13" s="258"/>
      <c r="O13" s="258"/>
      <c r="P13" s="258"/>
      <c r="Q13" s="258"/>
      <c r="R13" s="258"/>
      <c r="S13" s="258"/>
      <c r="T13" s="258"/>
      <c r="U13" s="258"/>
      <c r="V13" s="258"/>
      <c r="W13" s="258"/>
      <c r="X13" s="258"/>
      <c r="Y13" s="258"/>
      <c r="Z13" s="258"/>
      <c r="AA13" s="258"/>
      <c r="AB13" s="258"/>
      <c r="AC13" s="258"/>
      <c r="AD13" s="258"/>
      <c r="AE13" s="258"/>
      <c r="AF13" s="258"/>
      <c r="AG13" s="258"/>
      <c r="AH13" s="258"/>
      <c r="AI13" s="258"/>
      <c r="AJ13" s="258"/>
      <c r="AK13" s="258"/>
      <c r="AL13" s="258"/>
      <c r="AM13" s="258"/>
      <c r="AN13" s="258"/>
      <c r="AO13" s="258"/>
      <c r="AP13" s="258"/>
      <c r="AQ13" s="258"/>
      <c r="AR13" s="258"/>
      <c r="AS13" s="258"/>
      <c r="AT13" s="258"/>
      <c r="AU13" s="258"/>
      <c r="AV13" s="258"/>
    </row>
    <row r="14" spans="1:55" ht="11.45" customHeight="1">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108"/>
      <c r="AQ14" s="108"/>
      <c r="AR14" s="32"/>
      <c r="AS14" s="32"/>
      <c r="AT14" s="32"/>
      <c r="AU14" s="32"/>
      <c r="AV14" s="32"/>
    </row>
    <row r="15" spans="1:55" ht="15.75">
      <c r="A15"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c r="AB15" s="257"/>
      <c r="AC15" s="257"/>
      <c r="AD15" s="257"/>
      <c r="AE15" s="257"/>
      <c r="AF15" s="257"/>
      <c r="AG15" s="257"/>
      <c r="AH15" s="257"/>
      <c r="AI15" s="257"/>
      <c r="AJ15" s="257"/>
      <c r="AK15" s="257"/>
      <c r="AL15" s="257"/>
      <c r="AM15" s="257"/>
      <c r="AN15" s="257"/>
      <c r="AO15" s="257"/>
      <c r="AP15" s="257"/>
      <c r="AQ15" s="257"/>
      <c r="AR15" s="257"/>
      <c r="AS15" s="257"/>
      <c r="AT15" s="257"/>
      <c r="AU15" s="257"/>
      <c r="AV15" s="257"/>
    </row>
    <row r="16" spans="1:55" ht="15.75">
      <c r="A16" s="258" t="s">
        <v>6</v>
      </c>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T16" s="258"/>
      <c r="AU16" s="258"/>
      <c r="AV16" s="258"/>
    </row>
    <row r="17" spans="1:48" ht="11.45" customHeight="1"/>
    <row r="18" spans="1:48" ht="18.75" customHeight="1">
      <c r="A18" s="267" t="s">
        <v>300</v>
      </c>
      <c r="B18" s="267"/>
      <c r="C18" s="267"/>
      <c r="D18" s="267"/>
      <c r="E18" s="267"/>
      <c r="F18" s="267"/>
      <c r="G18" s="267"/>
      <c r="H18" s="267"/>
      <c r="I18" s="267"/>
      <c r="J18" s="267"/>
      <c r="K18" s="267"/>
      <c r="L18" s="267"/>
      <c r="M18" s="267"/>
      <c r="N18" s="267"/>
      <c r="O18" s="267"/>
      <c r="P18" s="267"/>
      <c r="Q18" s="267"/>
      <c r="R18" s="267"/>
      <c r="S18" s="267"/>
      <c r="T18" s="267"/>
      <c r="U18" s="267"/>
      <c r="V18" s="267"/>
      <c r="W18" s="267"/>
      <c r="X18" s="267"/>
      <c r="Y18" s="267"/>
      <c r="Z18" s="267"/>
      <c r="AA18" s="267"/>
      <c r="AB18" s="267"/>
      <c r="AC18" s="267"/>
      <c r="AD18" s="267"/>
      <c r="AE18" s="267"/>
      <c r="AF18" s="267"/>
      <c r="AG18" s="267"/>
      <c r="AH18" s="267"/>
      <c r="AI18" s="267"/>
      <c r="AJ18" s="267"/>
      <c r="AK18" s="267"/>
      <c r="AL18" s="267"/>
      <c r="AM18" s="267"/>
      <c r="AN18" s="267"/>
      <c r="AO18" s="267"/>
      <c r="AP18" s="267"/>
      <c r="AQ18" s="267"/>
      <c r="AR18" s="267"/>
      <c r="AS18" s="267"/>
      <c r="AT18" s="267"/>
      <c r="AU18" s="267"/>
      <c r="AV18" s="267"/>
    </row>
    <row r="19" spans="1:48" ht="11.45" customHeight="1"/>
    <row r="20" spans="1:48" s="58" customFormat="1" ht="93.75" customHeight="1">
      <c r="A20" s="264" t="s">
        <v>301</v>
      </c>
      <c r="B20" s="260" t="s">
        <v>444</v>
      </c>
      <c r="C20" s="260" t="s">
        <v>399</v>
      </c>
      <c r="D20" s="260" t="s">
        <v>445</v>
      </c>
      <c r="E20" s="264" t="s">
        <v>302</v>
      </c>
      <c r="F20" s="264"/>
      <c r="G20" s="264"/>
      <c r="H20" s="264"/>
      <c r="I20" s="264"/>
      <c r="J20" s="264"/>
      <c r="K20" s="264"/>
      <c r="L20" s="264"/>
      <c r="M20" s="348" t="s">
        <v>303</v>
      </c>
      <c r="N20" s="348" t="s">
        <v>304</v>
      </c>
      <c r="O20" s="348" t="s">
        <v>305</v>
      </c>
      <c r="P20" s="348" t="s">
        <v>402</v>
      </c>
      <c r="Q20" s="348" t="s">
        <v>306</v>
      </c>
      <c r="R20" s="348" t="s">
        <v>446</v>
      </c>
      <c r="S20" s="347" t="s">
        <v>307</v>
      </c>
      <c r="T20" s="347"/>
      <c r="U20" s="260" t="s">
        <v>308</v>
      </c>
      <c r="V20" s="348" t="s">
        <v>309</v>
      </c>
      <c r="W20" s="348" t="s">
        <v>310</v>
      </c>
      <c r="X20" s="348" t="s">
        <v>401</v>
      </c>
      <c r="Y20" s="348" t="s">
        <v>311</v>
      </c>
      <c r="Z20" s="348" t="s">
        <v>312</v>
      </c>
      <c r="AA20" s="348" t="s">
        <v>313</v>
      </c>
      <c r="AB20" s="348" t="s">
        <v>314</v>
      </c>
      <c r="AC20" s="348" t="s">
        <v>315</v>
      </c>
      <c r="AD20" s="348" t="s">
        <v>403</v>
      </c>
      <c r="AE20" s="348" t="s">
        <v>447</v>
      </c>
      <c r="AF20" s="264" t="s">
        <v>316</v>
      </c>
      <c r="AG20" s="264"/>
      <c r="AH20" s="264"/>
      <c r="AI20" s="264"/>
      <c r="AJ20" s="264"/>
      <c r="AK20" s="264"/>
      <c r="AL20" s="264" t="s">
        <v>317</v>
      </c>
      <c r="AM20" s="264"/>
      <c r="AN20" s="264"/>
      <c r="AO20" s="264"/>
      <c r="AP20" s="349" t="s">
        <v>448</v>
      </c>
      <c r="AQ20" s="350"/>
      <c r="AR20" s="348" t="s">
        <v>318</v>
      </c>
      <c r="AS20" s="348" t="s">
        <v>319</v>
      </c>
      <c r="AT20" s="348" t="s">
        <v>320</v>
      </c>
      <c r="AU20" s="348" t="s">
        <v>321</v>
      </c>
      <c r="AV20" s="348" t="s">
        <v>322</v>
      </c>
    </row>
    <row r="21" spans="1:48" s="58" customFormat="1" ht="60" customHeight="1">
      <c r="A21" s="264"/>
      <c r="B21" s="272"/>
      <c r="C21" s="272"/>
      <c r="D21" s="272"/>
      <c r="E21" s="348" t="s">
        <v>400</v>
      </c>
      <c r="F21" s="348" t="s">
        <v>284</v>
      </c>
      <c r="G21" s="348" t="s">
        <v>286</v>
      </c>
      <c r="H21" s="348" t="s">
        <v>288</v>
      </c>
      <c r="I21" s="348" t="s">
        <v>404</v>
      </c>
      <c r="J21" s="348" t="s">
        <v>405</v>
      </c>
      <c r="K21" s="348" t="s">
        <v>323</v>
      </c>
      <c r="L21" s="348" t="s">
        <v>135</v>
      </c>
      <c r="M21" s="348"/>
      <c r="N21" s="348"/>
      <c r="O21" s="348"/>
      <c r="P21" s="348"/>
      <c r="Q21" s="348"/>
      <c r="R21" s="348"/>
      <c r="S21" s="348" t="s">
        <v>172</v>
      </c>
      <c r="T21" s="348" t="s">
        <v>173</v>
      </c>
      <c r="U21" s="272"/>
      <c r="V21" s="348"/>
      <c r="W21" s="348"/>
      <c r="X21" s="348"/>
      <c r="Y21" s="348"/>
      <c r="Z21" s="348"/>
      <c r="AA21" s="348"/>
      <c r="AB21" s="348"/>
      <c r="AC21" s="348"/>
      <c r="AD21" s="348"/>
      <c r="AE21" s="348"/>
      <c r="AF21" s="347" t="s">
        <v>324</v>
      </c>
      <c r="AG21" s="347"/>
      <c r="AH21" s="347" t="s">
        <v>325</v>
      </c>
      <c r="AI21" s="347"/>
      <c r="AJ21" s="348" t="s">
        <v>326</v>
      </c>
      <c r="AK21" s="348" t="s">
        <v>327</v>
      </c>
      <c r="AL21" s="348" t="s">
        <v>328</v>
      </c>
      <c r="AM21" s="348" t="s">
        <v>329</v>
      </c>
      <c r="AN21" s="348" t="s">
        <v>330</v>
      </c>
      <c r="AO21" s="348" t="s">
        <v>331</v>
      </c>
      <c r="AP21" s="348" t="s">
        <v>332</v>
      </c>
      <c r="AQ21" s="348" t="s">
        <v>173</v>
      </c>
      <c r="AR21" s="348"/>
      <c r="AS21" s="348"/>
      <c r="AT21" s="348"/>
      <c r="AU21" s="348"/>
      <c r="AV21" s="348"/>
    </row>
    <row r="22" spans="1:48" s="58" customFormat="1" ht="99.75" customHeight="1">
      <c r="A22" s="264"/>
      <c r="B22" s="261"/>
      <c r="C22" s="261"/>
      <c r="D22" s="261"/>
      <c r="E22" s="348"/>
      <c r="F22" s="348"/>
      <c r="G22" s="348"/>
      <c r="H22" s="348"/>
      <c r="I22" s="348"/>
      <c r="J22" s="348"/>
      <c r="K22" s="348"/>
      <c r="L22" s="348"/>
      <c r="M22" s="348"/>
      <c r="N22" s="348"/>
      <c r="O22" s="348"/>
      <c r="P22" s="348"/>
      <c r="Q22" s="348"/>
      <c r="R22" s="348"/>
      <c r="S22" s="348"/>
      <c r="T22" s="348"/>
      <c r="U22" s="261"/>
      <c r="V22" s="348"/>
      <c r="W22" s="348"/>
      <c r="X22" s="348"/>
      <c r="Y22" s="348"/>
      <c r="Z22" s="348"/>
      <c r="AA22" s="348"/>
      <c r="AB22" s="348"/>
      <c r="AC22" s="348"/>
      <c r="AD22" s="348"/>
      <c r="AE22" s="348"/>
      <c r="AF22" s="41" t="s">
        <v>333</v>
      </c>
      <c r="AG22" s="41" t="s">
        <v>334</v>
      </c>
      <c r="AH22" s="41" t="s">
        <v>172</v>
      </c>
      <c r="AI22" s="41" t="s">
        <v>173</v>
      </c>
      <c r="AJ22" s="348"/>
      <c r="AK22" s="348"/>
      <c r="AL22" s="348"/>
      <c r="AM22" s="348"/>
      <c r="AN22" s="348"/>
      <c r="AO22" s="348"/>
      <c r="AP22" s="348"/>
      <c r="AQ22" s="348"/>
      <c r="AR22" s="348"/>
      <c r="AS22" s="348"/>
      <c r="AT22" s="348"/>
      <c r="AU22" s="348"/>
      <c r="AV22" s="348"/>
    </row>
    <row r="23" spans="1:48" s="65" customFormat="1" ht="12.75" customHeight="1">
      <c r="A23" s="232">
        <v>1</v>
      </c>
      <c r="B23" s="232">
        <v>2</v>
      </c>
      <c r="C23" s="232">
        <v>4</v>
      </c>
      <c r="D23" s="232">
        <v>5</v>
      </c>
      <c r="E23" s="232">
        <v>6</v>
      </c>
      <c r="F23" s="232">
        <v>7</v>
      </c>
      <c r="G23" s="232">
        <v>8</v>
      </c>
      <c r="H23" s="232">
        <v>9</v>
      </c>
      <c r="I23" s="232">
        <v>10</v>
      </c>
      <c r="J23" s="232">
        <v>11</v>
      </c>
      <c r="K23" s="232">
        <v>12</v>
      </c>
      <c r="L23" s="232">
        <v>13</v>
      </c>
      <c r="M23" s="232">
        <v>14</v>
      </c>
      <c r="N23" s="232">
        <v>15</v>
      </c>
      <c r="O23" s="232">
        <v>16</v>
      </c>
      <c r="P23" s="232">
        <v>17</v>
      </c>
      <c r="Q23" s="232">
        <v>18</v>
      </c>
      <c r="R23" s="232">
        <v>19</v>
      </c>
      <c r="S23" s="232">
        <v>20</v>
      </c>
      <c r="T23" s="232">
        <v>21</v>
      </c>
      <c r="U23" s="232">
        <v>22</v>
      </c>
      <c r="V23" s="232">
        <v>23</v>
      </c>
      <c r="W23" s="232">
        <v>24</v>
      </c>
      <c r="X23" s="232">
        <v>25</v>
      </c>
      <c r="Y23" s="232">
        <v>26</v>
      </c>
      <c r="Z23" s="232">
        <v>27</v>
      </c>
      <c r="AA23" s="232">
        <v>28</v>
      </c>
      <c r="AB23" s="232">
        <v>29</v>
      </c>
      <c r="AC23" s="232">
        <v>30</v>
      </c>
      <c r="AD23" s="232">
        <v>31</v>
      </c>
      <c r="AE23" s="232">
        <v>32</v>
      </c>
      <c r="AF23" s="232">
        <v>33</v>
      </c>
      <c r="AG23" s="232">
        <v>34</v>
      </c>
      <c r="AH23" s="232">
        <v>35</v>
      </c>
      <c r="AI23" s="232">
        <v>36</v>
      </c>
      <c r="AJ23" s="232">
        <v>37</v>
      </c>
      <c r="AK23" s="232">
        <v>38</v>
      </c>
      <c r="AL23" s="232">
        <v>39</v>
      </c>
      <c r="AM23" s="232">
        <v>40</v>
      </c>
      <c r="AN23" s="232">
        <v>41</v>
      </c>
      <c r="AO23" s="232">
        <v>42</v>
      </c>
      <c r="AP23" s="232">
        <v>43</v>
      </c>
      <c r="AQ23" s="232">
        <v>44</v>
      </c>
      <c r="AR23" s="232">
        <v>45</v>
      </c>
      <c r="AS23" s="232">
        <v>46</v>
      </c>
      <c r="AT23" s="232">
        <v>47</v>
      </c>
      <c r="AU23" s="232">
        <v>48</v>
      </c>
      <c r="AV23" s="232">
        <v>49</v>
      </c>
    </row>
    <row r="24" spans="1:48" ht="152.25" customHeight="1">
      <c r="A24" s="233">
        <v>1</v>
      </c>
      <c r="B24" s="234" t="s">
        <v>483</v>
      </c>
      <c r="C24" s="235" t="s">
        <v>485</v>
      </c>
      <c r="D24" s="235">
        <v>2022</v>
      </c>
      <c r="E24" s="235">
        <v>1</v>
      </c>
      <c r="F24" s="235" t="s">
        <v>123</v>
      </c>
      <c r="G24" s="235">
        <v>40</v>
      </c>
      <c r="H24" s="235" t="s">
        <v>123</v>
      </c>
      <c r="I24" s="235" t="s">
        <v>123</v>
      </c>
      <c r="J24" s="235" t="s">
        <v>123</v>
      </c>
      <c r="K24" s="235" t="s">
        <v>123</v>
      </c>
      <c r="L24" s="235" t="s">
        <v>123</v>
      </c>
      <c r="M24" s="235" t="s">
        <v>484</v>
      </c>
      <c r="N24" s="235" t="s">
        <v>476</v>
      </c>
      <c r="O24" s="235" t="s">
        <v>477</v>
      </c>
      <c r="P24" s="235">
        <v>3529</v>
      </c>
      <c r="Q24" s="235" t="s">
        <v>478</v>
      </c>
      <c r="R24" s="235">
        <v>3529</v>
      </c>
      <c r="S24" s="235" t="s">
        <v>479</v>
      </c>
      <c r="T24" s="235" t="s">
        <v>479</v>
      </c>
      <c r="U24" s="235">
        <v>3</v>
      </c>
      <c r="V24" s="235">
        <v>1</v>
      </c>
      <c r="W24" s="235" t="s">
        <v>480</v>
      </c>
      <c r="X24" s="235">
        <v>3500</v>
      </c>
      <c r="Y24" s="235" t="s">
        <v>123</v>
      </c>
      <c r="Z24" s="235" t="s">
        <v>123</v>
      </c>
      <c r="AA24" s="235" t="s">
        <v>123</v>
      </c>
      <c r="AB24" s="235">
        <v>3500</v>
      </c>
      <c r="AC24" s="235" t="s">
        <v>480</v>
      </c>
      <c r="AD24" s="235">
        <v>4200</v>
      </c>
      <c r="AE24" s="235">
        <v>4200</v>
      </c>
      <c r="AF24" s="235" t="s">
        <v>481</v>
      </c>
      <c r="AG24" s="236" t="s">
        <v>482</v>
      </c>
      <c r="AH24" s="237">
        <v>44663</v>
      </c>
      <c r="AI24" s="237">
        <v>44663</v>
      </c>
      <c r="AJ24" s="237">
        <v>44670</v>
      </c>
      <c r="AK24" s="237">
        <v>44671</v>
      </c>
      <c r="AL24" s="235" t="s">
        <v>123</v>
      </c>
      <c r="AM24" s="235" t="s">
        <v>123</v>
      </c>
      <c r="AN24" s="235" t="s">
        <v>123</v>
      </c>
      <c r="AO24" s="235" t="s">
        <v>123</v>
      </c>
      <c r="AP24" s="238">
        <v>44685</v>
      </c>
      <c r="AQ24" s="238">
        <v>44685</v>
      </c>
      <c r="AR24" s="237">
        <v>44685</v>
      </c>
      <c r="AS24" s="237">
        <v>44685</v>
      </c>
      <c r="AT24" s="237">
        <v>44707</v>
      </c>
      <c r="AU24" s="235" t="s">
        <v>123</v>
      </c>
      <c r="AV24" s="235" t="s">
        <v>123</v>
      </c>
    </row>
    <row r="25" spans="1:48" ht="11.45" customHeight="1"/>
    <row r="26" spans="1:48" ht="11.45" customHeight="1">
      <c r="A26" s="45" t="s">
        <v>443</v>
      </c>
    </row>
    <row r="27" spans="1:48" ht="11.45" customHeight="1"/>
    <row r="28" spans="1:48" ht="11.45" customHeight="1"/>
  </sheetData>
  <mergeCells count="60">
    <mergeCell ref="A10:AV10"/>
    <mergeCell ref="A9:AV9"/>
    <mergeCell ref="A7:AV7"/>
    <mergeCell ref="A5:AV5"/>
    <mergeCell ref="AS20:AS22"/>
    <mergeCell ref="AT20:AT22"/>
    <mergeCell ref="AU20:AU22"/>
    <mergeCell ref="A20:A22"/>
    <mergeCell ref="B20:B22"/>
    <mergeCell ref="C20:C22"/>
    <mergeCell ref="D20:D22"/>
    <mergeCell ref="E20:L20"/>
    <mergeCell ref="M20:M22"/>
    <mergeCell ref="N20:N22"/>
    <mergeCell ref="K21:K22"/>
    <mergeCell ref="L21:L22"/>
    <mergeCell ref="J21:J22"/>
    <mergeCell ref="V20:V22"/>
    <mergeCell ref="O20:O22"/>
    <mergeCell ref="P20:P22"/>
    <mergeCell ref="Q20:Q22"/>
    <mergeCell ref="AV20:AV22"/>
    <mergeCell ref="AB20:AB22"/>
    <mergeCell ref="AC20:AC22"/>
    <mergeCell ref="AD20:AD22"/>
    <mergeCell ref="AE20:AE22"/>
    <mergeCell ref="AF20:AK20"/>
    <mergeCell ref="AL20:AO20"/>
    <mergeCell ref="AJ21:AJ22"/>
    <mergeCell ref="AK21:AK22"/>
    <mergeCell ref="AL21:AL22"/>
    <mergeCell ref="AM21:AM22"/>
    <mergeCell ref="AP20:AQ20"/>
    <mergeCell ref="AR20:AR22"/>
    <mergeCell ref="AO21:AO22"/>
    <mergeCell ref="AP21:AP22"/>
    <mergeCell ref="AQ21:AQ22"/>
    <mergeCell ref="E21:E22"/>
    <mergeCell ref="F21:F22"/>
    <mergeCell ref="G21:G22"/>
    <mergeCell ref="H21:H22"/>
    <mergeCell ref="I21:I22"/>
    <mergeCell ref="AF21:AG21"/>
    <mergeCell ref="R20:R22"/>
    <mergeCell ref="S20:T20"/>
    <mergeCell ref="U20:U22"/>
    <mergeCell ref="AN21:AN22"/>
    <mergeCell ref="AH21:AI21"/>
    <mergeCell ref="Z20:Z22"/>
    <mergeCell ref="AA20:AA22"/>
    <mergeCell ref="W20:W22"/>
    <mergeCell ref="X20:X22"/>
    <mergeCell ref="Y20:Y22"/>
    <mergeCell ref="S21:S22"/>
    <mergeCell ref="T21:T22"/>
    <mergeCell ref="A18:AV18"/>
    <mergeCell ref="A16:AV16"/>
    <mergeCell ref="A15:AV15"/>
    <mergeCell ref="A13:AV13"/>
    <mergeCell ref="A12:AV12"/>
  </mergeCells>
  <hyperlinks>
    <hyperlink ref="AG24" r:id="rId1"/>
  </hyperlinks>
  <pageMargins left="7.874015748031496E-2" right="7.874015748031496E-2" top="0.74803149606299213" bottom="0.74803149606299213" header="0.31496062992125984" footer="0.31496062992125984"/>
  <pageSetup paperSize="9" scale="53" fitToHeight="0" orientation="landscape" r:id="rId2"/>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topLeftCell="A3" workbookViewId="0">
      <selection activeCell="G20" sqref="G20:L62"/>
    </sheetView>
  </sheetViews>
  <sheetFormatPr defaultColWidth="0" defaultRowHeight="15" zeroHeight="1"/>
  <cols>
    <col min="1" max="5" width="9" style="3" customWidth="1"/>
    <col min="6" max="6" width="22.85546875" style="3" customWidth="1"/>
    <col min="7" max="11" width="9" style="3" customWidth="1"/>
    <col min="12" max="12" width="26.42578125" style="3" customWidth="1"/>
    <col min="13" max="13" width="9" style="1" customWidth="1"/>
    <col min="14" max="27" width="9" style="1" hidden="1" customWidth="1"/>
    <col min="28" max="16384" width="9" hidden="1"/>
  </cols>
  <sheetData>
    <row r="1" spans="1:12" customFormat="1" ht="15.95" customHeight="1">
      <c r="A1" s="3"/>
      <c r="B1" s="3"/>
      <c r="C1" s="2" t="s">
        <v>124</v>
      </c>
      <c r="D1" s="3"/>
      <c r="E1" s="3"/>
      <c r="F1" s="3"/>
      <c r="G1" s="3"/>
      <c r="H1" s="3"/>
      <c r="I1" s="3"/>
      <c r="J1" s="3"/>
      <c r="K1" s="2" t="s">
        <v>0</v>
      </c>
      <c r="L1" s="3"/>
    </row>
    <row r="2" spans="1:12" customFormat="1" ht="15.95" customHeight="1">
      <c r="A2" s="3"/>
      <c r="B2" s="3"/>
      <c r="C2" s="2" t="s">
        <v>124</v>
      </c>
      <c r="D2" s="3"/>
      <c r="E2" s="3"/>
      <c r="F2" s="3"/>
      <c r="G2" s="3"/>
      <c r="H2" s="3"/>
      <c r="I2" s="3"/>
      <c r="J2" s="3"/>
      <c r="K2" s="2" t="s">
        <v>1</v>
      </c>
      <c r="L2" s="3"/>
    </row>
    <row r="3" spans="1:12" customFormat="1" ht="15.95" customHeight="1">
      <c r="A3" s="3"/>
      <c r="B3" s="3"/>
      <c r="C3" s="2" t="s">
        <v>124</v>
      </c>
      <c r="D3" s="3"/>
      <c r="E3" s="3"/>
      <c r="F3" s="3"/>
      <c r="G3" s="3"/>
      <c r="H3" s="3"/>
      <c r="I3" s="3"/>
      <c r="J3" s="3"/>
      <c r="K3" s="2" t="s">
        <v>2</v>
      </c>
      <c r="L3" s="3"/>
    </row>
    <row r="4" spans="1:12" customFormat="1" ht="11.45" customHeight="1">
      <c r="A4" s="3"/>
      <c r="B4" s="3"/>
      <c r="C4" s="3"/>
      <c r="D4" s="3"/>
      <c r="E4" s="3"/>
      <c r="F4" s="3"/>
      <c r="G4" s="3"/>
      <c r="H4" s="3"/>
      <c r="I4" s="3"/>
      <c r="J4" s="3"/>
      <c r="K4" s="3"/>
      <c r="L4" s="3"/>
    </row>
    <row r="5" spans="1:12" customFormat="1" ht="15.95" customHeight="1">
      <c r="A5" s="381" t="s">
        <v>462</v>
      </c>
      <c r="B5" s="381"/>
      <c r="C5" s="381"/>
      <c r="D5" s="381"/>
      <c r="E5" s="381"/>
      <c r="F5" s="381"/>
      <c r="G5" s="381"/>
      <c r="H5" s="381"/>
      <c r="I5" s="381"/>
      <c r="J5" s="381"/>
      <c r="K5" s="381"/>
      <c r="L5" s="381"/>
    </row>
    <row r="6" spans="1:12" customFormat="1" ht="11.45" customHeight="1">
      <c r="A6" s="3"/>
      <c r="B6" s="3"/>
      <c r="C6" s="3"/>
      <c r="D6" s="3"/>
      <c r="E6" s="3"/>
      <c r="F6" s="3"/>
      <c r="G6" s="3"/>
      <c r="H6" s="3"/>
      <c r="I6" s="3"/>
      <c r="J6" s="3"/>
      <c r="K6" s="3"/>
      <c r="L6" s="3"/>
    </row>
    <row r="7" spans="1:12" customFormat="1" ht="18.95" customHeight="1">
      <c r="A7" s="382" t="s">
        <v>3</v>
      </c>
      <c r="B7" s="382"/>
      <c r="C7" s="382"/>
      <c r="D7" s="382"/>
      <c r="E7" s="382"/>
      <c r="F7" s="382"/>
      <c r="G7" s="382"/>
      <c r="H7" s="382"/>
      <c r="I7" s="382"/>
      <c r="J7" s="382"/>
      <c r="K7" s="382"/>
      <c r="L7" s="382"/>
    </row>
    <row r="8" spans="1:12" customFormat="1" ht="11.45" customHeight="1">
      <c r="A8" s="3"/>
      <c r="B8" s="3"/>
      <c r="C8" s="3"/>
      <c r="D8" s="3"/>
      <c r="E8" s="3"/>
      <c r="F8" s="3"/>
      <c r="G8" s="3"/>
      <c r="H8" s="3"/>
      <c r="I8" s="3"/>
      <c r="J8" s="3"/>
      <c r="K8" s="3"/>
      <c r="L8" s="3"/>
    </row>
    <row r="9" spans="1:12" customFormat="1" ht="34.5" customHeight="1">
      <c r="A9" s="380" t="str">
        <f>'7. паспорт отчет о закупке '!A9:AV9</f>
        <v>Муниципальное унитарное предприятие муниципального образования "Город Волгодонск" "Волгодонская городская электрическая сеть"</v>
      </c>
      <c r="B9" s="380"/>
      <c r="C9" s="380"/>
      <c r="D9" s="380"/>
      <c r="E9" s="380"/>
      <c r="F9" s="380"/>
      <c r="G9" s="380"/>
      <c r="H9" s="380"/>
      <c r="I9" s="380"/>
      <c r="J9" s="380"/>
      <c r="K9" s="380"/>
      <c r="L9" s="380"/>
    </row>
    <row r="10" spans="1:12" customFormat="1" ht="15.95" customHeight="1">
      <c r="A10" s="378" t="s">
        <v>4</v>
      </c>
      <c r="B10" s="378"/>
      <c r="C10" s="378"/>
      <c r="D10" s="378"/>
      <c r="E10" s="378"/>
      <c r="F10" s="378"/>
      <c r="G10" s="378"/>
      <c r="H10" s="378"/>
      <c r="I10" s="378"/>
      <c r="J10" s="378"/>
      <c r="K10" s="378"/>
      <c r="L10" s="378"/>
    </row>
    <row r="11" spans="1:12" customFormat="1" ht="11.45" customHeight="1">
      <c r="A11" s="3"/>
      <c r="B11" s="3"/>
      <c r="C11" s="3"/>
      <c r="D11" s="3"/>
      <c r="E11" s="3"/>
      <c r="F11" s="3"/>
      <c r="G11" s="3"/>
      <c r="H11" s="3"/>
      <c r="I11" s="3"/>
      <c r="J11" s="3"/>
      <c r="K11" s="3"/>
      <c r="L11" s="3"/>
    </row>
    <row r="12" spans="1:12" customFormat="1" ht="15.95" customHeight="1">
      <c r="A12" s="381" t="str">
        <f>'1. паспорт местоположение '!A12:C12</f>
        <v>K_VLGD-03</v>
      </c>
      <c r="B12" s="381"/>
      <c r="C12" s="381"/>
      <c r="D12" s="381"/>
      <c r="E12" s="381"/>
      <c r="F12" s="381"/>
      <c r="G12" s="381"/>
      <c r="H12" s="381"/>
      <c r="I12" s="381"/>
      <c r="J12" s="381"/>
      <c r="K12" s="381"/>
      <c r="L12" s="381"/>
    </row>
    <row r="13" spans="1:12" customFormat="1" ht="15.95" customHeight="1">
      <c r="A13" s="378" t="s">
        <v>5</v>
      </c>
      <c r="B13" s="378"/>
      <c r="C13" s="378"/>
      <c r="D13" s="378"/>
      <c r="E13" s="378"/>
      <c r="F13" s="378"/>
      <c r="G13" s="378"/>
      <c r="H13" s="378"/>
      <c r="I13" s="378"/>
      <c r="J13" s="378"/>
      <c r="K13" s="378"/>
      <c r="L13" s="378"/>
    </row>
    <row r="14" spans="1:12" customFormat="1" ht="11.45" customHeight="1">
      <c r="A14" s="3"/>
      <c r="B14" s="3"/>
      <c r="C14" s="3"/>
      <c r="D14" s="3"/>
      <c r="E14" s="3"/>
      <c r="F14" s="3"/>
      <c r="G14" s="3"/>
      <c r="H14" s="3"/>
      <c r="I14" s="3"/>
      <c r="J14" s="3"/>
      <c r="K14" s="3"/>
      <c r="L14" s="3"/>
    </row>
    <row r="15" spans="1:12" customFormat="1" ht="36.75" customHeight="1">
      <c r="A15" s="380"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380"/>
      <c r="C15" s="380"/>
      <c r="D15" s="380"/>
      <c r="E15" s="380"/>
      <c r="F15" s="380"/>
      <c r="G15" s="380"/>
      <c r="H15" s="380"/>
      <c r="I15" s="380"/>
      <c r="J15" s="380"/>
      <c r="K15" s="380"/>
      <c r="L15" s="380"/>
    </row>
    <row r="16" spans="1:12" customFormat="1" ht="15.95" customHeight="1">
      <c r="A16" s="378" t="s">
        <v>6</v>
      </c>
      <c r="B16" s="378"/>
      <c r="C16" s="378"/>
      <c r="D16" s="378"/>
      <c r="E16" s="378"/>
      <c r="F16" s="378"/>
      <c r="G16" s="378"/>
      <c r="H16" s="378"/>
      <c r="I16" s="378"/>
      <c r="J16" s="378"/>
      <c r="K16" s="378"/>
      <c r="L16" s="378"/>
    </row>
    <row r="17" spans="1:27" ht="11.45" customHeight="1">
      <c r="N17"/>
      <c r="O17"/>
      <c r="P17"/>
      <c r="Q17"/>
      <c r="R17"/>
      <c r="S17"/>
      <c r="T17"/>
      <c r="U17"/>
      <c r="V17"/>
      <c r="W17"/>
      <c r="X17"/>
      <c r="Y17"/>
      <c r="Z17"/>
      <c r="AA17"/>
    </row>
    <row r="18" spans="1:27" ht="18.95" customHeight="1">
      <c r="A18" s="379" t="s">
        <v>457</v>
      </c>
      <c r="B18" s="379"/>
      <c r="C18" s="379"/>
      <c r="D18" s="379"/>
      <c r="E18" s="379"/>
      <c r="F18" s="379"/>
      <c r="G18" s="379"/>
      <c r="H18" s="379"/>
      <c r="I18" s="379"/>
      <c r="J18" s="379"/>
      <c r="K18" s="379"/>
      <c r="L18" s="379"/>
      <c r="N18"/>
      <c r="O18"/>
      <c r="P18"/>
      <c r="Q18"/>
      <c r="R18"/>
      <c r="S18"/>
      <c r="T18"/>
      <c r="U18"/>
      <c r="V18"/>
      <c r="W18"/>
      <c r="X18"/>
      <c r="Y18"/>
      <c r="Z18"/>
      <c r="AA18"/>
    </row>
    <row r="19" spans="1:27"/>
    <row r="20" spans="1:27" ht="63" customHeight="1">
      <c r="A20" s="371" t="s">
        <v>335</v>
      </c>
      <c r="B20" s="371"/>
      <c r="C20" s="371"/>
      <c r="D20" s="371"/>
      <c r="E20" s="371"/>
      <c r="F20" s="371"/>
      <c r="G20" s="376" t="str">
        <f>A15</f>
        <v xml:space="preserve">Устранение последствий аварийной ситуации на силовом трансформаторе  Т-2 (ТРДН-40000/110-76-У1) на ПС 110/10/10 кВ «Городская» </v>
      </c>
      <c r="H20" s="376"/>
      <c r="I20" s="376"/>
      <c r="J20" s="376"/>
      <c r="K20" s="376"/>
      <c r="L20" s="376"/>
      <c r="M20" s="1" t="s">
        <v>124</v>
      </c>
      <c r="N20"/>
      <c r="O20"/>
      <c r="P20"/>
      <c r="Q20"/>
      <c r="R20"/>
      <c r="S20"/>
      <c r="T20"/>
      <c r="U20"/>
      <c r="V20"/>
      <c r="W20"/>
      <c r="X20"/>
      <c r="Y20"/>
      <c r="Z20"/>
      <c r="AA20"/>
    </row>
    <row r="21" spans="1:27" ht="15.95" customHeight="1">
      <c r="A21" s="371" t="s">
        <v>336</v>
      </c>
      <c r="B21" s="371"/>
      <c r="C21" s="371"/>
      <c r="D21" s="371"/>
      <c r="E21" s="371"/>
      <c r="F21" s="371"/>
      <c r="G21" s="376" t="s">
        <v>463</v>
      </c>
      <c r="H21" s="376"/>
      <c r="I21" s="376"/>
      <c r="J21" s="376"/>
      <c r="K21" s="376"/>
      <c r="L21" s="376"/>
      <c r="N21"/>
      <c r="O21"/>
      <c r="P21"/>
      <c r="Q21"/>
      <c r="R21"/>
      <c r="S21"/>
      <c r="T21"/>
      <c r="U21"/>
      <c r="V21"/>
      <c r="W21"/>
      <c r="X21"/>
      <c r="Y21"/>
      <c r="Z21"/>
      <c r="AA21"/>
    </row>
    <row r="22" spans="1:27" ht="15.95" customHeight="1">
      <c r="A22" s="371" t="s">
        <v>337</v>
      </c>
      <c r="B22" s="371"/>
      <c r="C22" s="371"/>
      <c r="D22" s="371"/>
      <c r="E22" s="371"/>
      <c r="F22" s="371"/>
      <c r="G22" s="376" t="s">
        <v>471</v>
      </c>
      <c r="H22" s="376"/>
      <c r="I22" s="376"/>
      <c r="J22" s="376"/>
      <c r="K22" s="376"/>
      <c r="L22" s="376"/>
      <c r="N22"/>
      <c r="O22"/>
      <c r="P22"/>
      <c r="Q22"/>
      <c r="R22"/>
      <c r="S22"/>
      <c r="T22"/>
      <c r="U22"/>
      <c r="V22"/>
      <c r="W22"/>
      <c r="X22"/>
      <c r="Y22"/>
      <c r="Z22"/>
      <c r="AA22"/>
    </row>
    <row r="23" spans="1:27" ht="15.95" customHeight="1">
      <c r="A23" s="371" t="s">
        <v>338</v>
      </c>
      <c r="B23" s="371"/>
      <c r="C23" s="371"/>
      <c r="D23" s="371"/>
      <c r="E23" s="371"/>
      <c r="F23" s="371"/>
      <c r="G23" s="361" t="s">
        <v>123</v>
      </c>
      <c r="H23" s="361"/>
      <c r="I23" s="361"/>
      <c r="J23" s="361"/>
      <c r="K23" s="361"/>
      <c r="L23" s="361"/>
      <c r="N23"/>
      <c r="O23"/>
      <c r="P23"/>
      <c r="Q23"/>
      <c r="R23"/>
      <c r="S23"/>
      <c r="T23"/>
      <c r="U23"/>
      <c r="V23"/>
      <c r="W23"/>
      <c r="X23"/>
      <c r="Y23"/>
      <c r="Z23"/>
      <c r="AA23"/>
    </row>
    <row r="24" spans="1:27" ht="15.95" customHeight="1">
      <c r="A24" s="371" t="s">
        <v>339</v>
      </c>
      <c r="B24" s="371"/>
      <c r="C24" s="371"/>
      <c r="D24" s="371"/>
      <c r="E24" s="371"/>
      <c r="F24" s="371"/>
      <c r="G24" s="377" t="s">
        <v>455</v>
      </c>
      <c r="H24" s="377"/>
      <c r="I24" s="377"/>
      <c r="J24" s="377"/>
      <c r="K24" s="377"/>
      <c r="L24" s="377"/>
      <c r="N24"/>
      <c r="O24"/>
      <c r="P24"/>
      <c r="Q24"/>
      <c r="R24"/>
      <c r="S24"/>
      <c r="T24"/>
      <c r="U24"/>
      <c r="V24"/>
      <c r="W24"/>
      <c r="X24"/>
      <c r="Y24"/>
      <c r="Z24"/>
      <c r="AA24"/>
    </row>
    <row r="25" spans="1:27" ht="15.95" customHeight="1">
      <c r="A25" s="371" t="s">
        <v>340</v>
      </c>
      <c r="B25" s="371"/>
      <c r="C25" s="371"/>
      <c r="D25" s="371"/>
      <c r="E25" s="371"/>
      <c r="F25" s="371"/>
      <c r="G25" s="361" t="s">
        <v>474</v>
      </c>
      <c r="H25" s="361"/>
      <c r="I25" s="361"/>
      <c r="J25" s="361"/>
      <c r="K25" s="361"/>
      <c r="L25" s="361"/>
      <c r="N25"/>
      <c r="O25"/>
      <c r="P25"/>
      <c r="Q25"/>
      <c r="R25"/>
      <c r="S25"/>
      <c r="T25"/>
      <c r="U25"/>
      <c r="V25"/>
      <c r="W25"/>
      <c r="X25"/>
      <c r="Y25"/>
      <c r="Z25"/>
      <c r="AA25"/>
    </row>
    <row r="26" spans="1:27" ht="15.95" customHeight="1">
      <c r="A26" s="375" t="s">
        <v>458</v>
      </c>
      <c r="B26" s="375"/>
      <c r="C26" s="375"/>
      <c r="D26" s="375"/>
      <c r="E26" s="375"/>
      <c r="F26" s="375"/>
      <c r="G26" s="370">
        <v>4.2</v>
      </c>
      <c r="H26" s="370"/>
      <c r="I26" s="370"/>
      <c r="J26" s="370"/>
      <c r="K26" s="370"/>
      <c r="L26" s="370"/>
      <c r="N26"/>
      <c r="O26"/>
      <c r="P26"/>
      <c r="Q26"/>
      <c r="R26"/>
      <c r="S26"/>
      <c r="T26"/>
      <c r="U26"/>
      <c r="V26"/>
      <c r="W26"/>
      <c r="X26"/>
      <c r="Y26"/>
      <c r="Z26"/>
      <c r="AA26"/>
    </row>
    <row r="27" spans="1:27" ht="32.25" customHeight="1">
      <c r="A27" s="371" t="s">
        <v>341</v>
      </c>
      <c r="B27" s="371"/>
      <c r="C27" s="371"/>
      <c r="D27" s="371"/>
      <c r="E27" s="371"/>
      <c r="F27" s="371"/>
      <c r="G27" s="368" t="s">
        <v>495</v>
      </c>
      <c r="H27" s="368"/>
      <c r="I27" s="368"/>
      <c r="J27" s="368"/>
      <c r="K27" s="368"/>
      <c r="L27" s="368"/>
      <c r="N27"/>
      <c r="O27"/>
      <c r="P27"/>
      <c r="Q27"/>
      <c r="R27"/>
      <c r="S27"/>
      <c r="T27"/>
      <c r="U27"/>
      <c r="V27"/>
      <c r="W27"/>
      <c r="X27"/>
      <c r="Y27"/>
      <c r="Z27"/>
      <c r="AA27"/>
    </row>
    <row r="28" spans="1:27" ht="15.95" customHeight="1">
      <c r="A28" s="371" t="s">
        <v>342</v>
      </c>
      <c r="B28" s="371"/>
      <c r="C28" s="371"/>
      <c r="D28" s="371"/>
      <c r="E28" s="371"/>
      <c r="F28" s="371"/>
      <c r="G28" s="370">
        <v>4.2</v>
      </c>
      <c r="H28" s="370"/>
      <c r="I28" s="370"/>
      <c r="J28" s="370"/>
      <c r="K28" s="370"/>
      <c r="L28" s="370"/>
      <c r="N28"/>
      <c r="O28"/>
      <c r="P28"/>
      <c r="Q28"/>
      <c r="R28"/>
      <c r="S28"/>
      <c r="T28"/>
      <c r="U28"/>
      <c r="V28"/>
      <c r="W28"/>
      <c r="X28"/>
      <c r="Y28"/>
      <c r="Z28"/>
      <c r="AA28"/>
    </row>
    <row r="29" spans="1:27" ht="29.1" customHeight="1">
      <c r="A29" s="362" t="s">
        <v>343</v>
      </c>
      <c r="B29" s="362"/>
      <c r="C29" s="362"/>
      <c r="D29" s="362"/>
      <c r="E29" s="362"/>
      <c r="F29" s="362"/>
      <c r="G29" s="372" t="s">
        <v>464</v>
      </c>
      <c r="H29" s="373"/>
      <c r="I29" s="373"/>
      <c r="J29" s="373"/>
      <c r="K29" s="373"/>
      <c r="L29" s="374"/>
      <c r="N29"/>
      <c r="O29"/>
      <c r="P29"/>
      <c r="Q29"/>
      <c r="R29"/>
      <c r="S29"/>
      <c r="T29"/>
      <c r="U29"/>
      <c r="V29"/>
      <c r="W29"/>
      <c r="X29"/>
      <c r="Y29"/>
      <c r="Z29"/>
      <c r="AA29"/>
    </row>
    <row r="30" spans="1:27" ht="15.95" customHeight="1">
      <c r="A30" s="367" t="s">
        <v>344</v>
      </c>
      <c r="B30" s="367"/>
      <c r="C30" s="367"/>
      <c r="D30" s="367"/>
      <c r="E30" s="367"/>
      <c r="F30" s="367"/>
      <c r="G30" s="368" t="s">
        <v>464</v>
      </c>
      <c r="H30" s="368"/>
      <c r="I30" s="368"/>
      <c r="J30" s="368"/>
      <c r="K30" s="368"/>
      <c r="L30" s="368"/>
      <c r="N30"/>
      <c r="O30"/>
      <c r="P30"/>
      <c r="Q30"/>
      <c r="R30"/>
      <c r="S30"/>
      <c r="T30"/>
      <c r="U30"/>
      <c r="V30"/>
      <c r="W30"/>
      <c r="X30"/>
      <c r="Y30"/>
      <c r="Z30"/>
      <c r="AA30"/>
    </row>
    <row r="31" spans="1:27" ht="29.1" customHeight="1">
      <c r="A31" s="362" t="s">
        <v>345</v>
      </c>
      <c r="B31" s="362"/>
      <c r="C31" s="362"/>
      <c r="D31" s="362"/>
      <c r="E31" s="362"/>
      <c r="F31" s="362"/>
      <c r="G31" s="368" t="s">
        <v>464</v>
      </c>
      <c r="H31" s="368"/>
      <c r="I31" s="368"/>
      <c r="J31" s="368"/>
      <c r="K31" s="368"/>
      <c r="L31" s="368"/>
      <c r="N31"/>
      <c r="O31"/>
      <c r="P31"/>
      <c r="Q31"/>
      <c r="R31"/>
      <c r="S31"/>
      <c r="T31"/>
      <c r="U31"/>
      <c r="V31"/>
      <c r="W31"/>
      <c r="X31"/>
      <c r="Y31"/>
      <c r="Z31"/>
      <c r="AA31"/>
    </row>
    <row r="32" spans="1:27" ht="15.95" customHeight="1">
      <c r="A32" s="367" t="s">
        <v>344</v>
      </c>
      <c r="B32" s="367"/>
      <c r="C32" s="367"/>
      <c r="D32" s="367"/>
      <c r="E32" s="367"/>
      <c r="F32" s="367"/>
      <c r="G32" s="368" t="s">
        <v>464</v>
      </c>
      <c r="H32" s="368"/>
      <c r="I32" s="368"/>
      <c r="J32" s="368"/>
      <c r="K32" s="368"/>
      <c r="L32" s="368"/>
      <c r="N32"/>
      <c r="O32"/>
      <c r="P32"/>
      <c r="Q32"/>
      <c r="R32"/>
      <c r="S32"/>
      <c r="T32"/>
      <c r="U32"/>
      <c r="V32"/>
      <c r="W32"/>
      <c r="X32"/>
      <c r="Y32"/>
      <c r="Z32"/>
      <c r="AA32"/>
    </row>
    <row r="33" spans="1:12" customFormat="1" ht="15.95" customHeight="1">
      <c r="A33" s="367" t="s">
        <v>346</v>
      </c>
      <c r="B33" s="367"/>
      <c r="C33" s="367"/>
      <c r="D33" s="367"/>
      <c r="E33" s="367"/>
      <c r="F33" s="367"/>
      <c r="G33" s="370">
        <f>100-G34</f>
        <v>48.52</v>
      </c>
      <c r="H33" s="370"/>
      <c r="I33" s="370"/>
      <c r="J33" s="370"/>
      <c r="K33" s="370"/>
      <c r="L33" s="370"/>
    </row>
    <row r="34" spans="1:12" customFormat="1" ht="15.95" customHeight="1">
      <c r="A34" s="367" t="s">
        <v>347</v>
      </c>
      <c r="B34" s="367"/>
      <c r="C34" s="367"/>
      <c r="D34" s="367"/>
      <c r="E34" s="367"/>
      <c r="F34" s="367"/>
      <c r="G34" s="370">
        <v>51.48</v>
      </c>
      <c r="H34" s="370"/>
      <c r="I34" s="370"/>
      <c r="J34" s="370"/>
      <c r="K34" s="370"/>
      <c r="L34" s="370"/>
    </row>
    <row r="35" spans="1:12" customFormat="1" ht="15.95" customHeight="1">
      <c r="A35" s="367" t="s">
        <v>348</v>
      </c>
      <c r="B35" s="367"/>
      <c r="C35" s="367"/>
      <c r="D35" s="367"/>
      <c r="E35" s="367"/>
      <c r="F35" s="367"/>
      <c r="G35" s="368" t="s">
        <v>464</v>
      </c>
      <c r="H35" s="368"/>
      <c r="I35" s="368"/>
      <c r="J35" s="368"/>
      <c r="K35" s="368"/>
      <c r="L35" s="368"/>
    </row>
    <row r="36" spans="1:12" customFormat="1" ht="15.95" customHeight="1">
      <c r="A36" s="363" t="s">
        <v>349</v>
      </c>
      <c r="B36" s="363"/>
      <c r="C36" s="363"/>
      <c r="D36" s="363"/>
      <c r="E36" s="363"/>
      <c r="F36" s="363"/>
      <c r="G36" s="368" t="s">
        <v>464</v>
      </c>
      <c r="H36" s="368"/>
      <c r="I36" s="368"/>
      <c r="J36" s="368"/>
      <c r="K36" s="368"/>
      <c r="L36" s="368"/>
    </row>
    <row r="37" spans="1:12" customFormat="1" ht="15.95" customHeight="1">
      <c r="A37" s="363" t="s">
        <v>452</v>
      </c>
      <c r="B37" s="363"/>
      <c r="C37" s="363"/>
      <c r="D37" s="363"/>
      <c r="E37" s="363"/>
      <c r="F37" s="363"/>
      <c r="G37" s="368" t="s">
        <v>464</v>
      </c>
      <c r="H37" s="368"/>
      <c r="I37" s="368"/>
      <c r="J37" s="368"/>
      <c r="K37" s="368"/>
      <c r="L37" s="368"/>
    </row>
    <row r="38" spans="1:12" customFormat="1" ht="15.95" customHeight="1">
      <c r="A38" s="363" t="s">
        <v>350</v>
      </c>
      <c r="B38" s="363"/>
      <c r="C38" s="363"/>
      <c r="D38" s="363"/>
      <c r="E38" s="363"/>
      <c r="F38" s="363"/>
      <c r="G38" s="368" t="s">
        <v>464</v>
      </c>
      <c r="H38" s="368"/>
      <c r="I38" s="368"/>
      <c r="J38" s="368"/>
      <c r="K38" s="368"/>
      <c r="L38" s="368"/>
    </row>
    <row r="39" spans="1:12" customFormat="1" ht="15.95" customHeight="1">
      <c r="A39" s="363" t="s">
        <v>453</v>
      </c>
      <c r="B39" s="363"/>
      <c r="C39" s="363"/>
      <c r="D39" s="363"/>
      <c r="E39" s="363"/>
      <c r="F39" s="363"/>
      <c r="G39" s="368" t="s">
        <v>464</v>
      </c>
      <c r="H39" s="368"/>
      <c r="I39" s="368"/>
      <c r="J39" s="368"/>
      <c r="K39" s="368"/>
      <c r="L39" s="368"/>
    </row>
    <row r="40" spans="1:12" customFormat="1" ht="15.95" customHeight="1">
      <c r="A40" s="362" t="s">
        <v>351</v>
      </c>
      <c r="B40" s="362"/>
      <c r="C40" s="362"/>
      <c r="D40" s="362"/>
      <c r="E40" s="362"/>
      <c r="F40" s="362"/>
      <c r="G40" s="368" t="s">
        <v>464</v>
      </c>
      <c r="H40" s="368"/>
      <c r="I40" s="368"/>
      <c r="J40" s="368"/>
      <c r="K40" s="368"/>
      <c r="L40" s="368"/>
    </row>
    <row r="41" spans="1:12" customFormat="1" ht="15.95" customHeight="1">
      <c r="A41" s="369" t="s">
        <v>352</v>
      </c>
      <c r="B41" s="369"/>
      <c r="C41" s="369"/>
      <c r="D41" s="369"/>
      <c r="E41" s="369"/>
      <c r="F41" s="369"/>
      <c r="G41" s="368" t="s">
        <v>464</v>
      </c>
      <c r="H41" s="368"/>
      <c r="I41" s="368"/>
      <c r="J41" s="368"/>
      <c r="K41" s="368"/>
      <c r="L41" s="368"/>
    </row>
    <row r="42" spans="1:12" customFormat="1" ht="15.95" customHeight="1">
      <c r="A42" s="359" t="s">
        <v>353</v>
      </c>
      <c r="B42" s="359"/>
      <c r="C42" s="359"/>
      <c r="D42" s="359"/>
      <c r="E42" s="359"/>
      <c r="F42" s="359"/>
      <c r="G42" s="368" t="s">
        <v>464</v>
      </c>
      <c r="H42" s="368"/>
      <c r="I42" s="368"/>
      <c r="J42" s="368"/>
      <c r="K42" s="368"/>
      <c r="L42" s="368"/>
    </row>
    <row r="43" spans="1:12" customFormat="1" ht="15.95" customHeight="1">
      <c r="A43" s="359" t="s">
        <v>354</v>
      </c>
      <c r="B43" s="359"/>
      <c r="C43" s="359"/>
      <c r="D43" s="359"/>
      <c r="E43" s="359"/>
      <c r="F43" s="359"/>
      <c r="G43" s="368" t="s">
        <v>464</v>
      </c>
      <c r="H43" s="368"/>
      <c r="I43" s="368"/>
      <c r="J43" s="368"/>
      <c r="K43" s="368"/>
      <c r="L43" s="368"/>
    </row>
    <row r="44" spans="1:12" customFormat="1" ht="15.95" customHeight="1">
      <c r="A44" s="359" t="s">
        <v>355</v>
      </c>
      <c r="B44" s="359"/>
      <c r="C44" s="359"/>
      <c r="D44" s="359"/>
      <c r="E44" s="359"/>
      <c r="F44" s="359"/>
      <c r="G44" s="368" t="s">
        <v>464</v>
      </c>
      <c r="H44" s="368"/>
      <c r="I44" s="368"/>
      <c r="J44" s="368"/>
      <c r="K44" s="368"/>
      <c r="L44" s="368"/>
    </row>
    <row r="45" spans="1:12" customFormat="1" ht="15.95" customHeight="1">
      <c r="A45" s="360" t="s">
        <v>356</v>
      </c>
      <c r="B45" s="360"/>
      <c r="C45" s="360"/>
      <c r="D45" s="360"/>
      <c r="E45" s="360"/>
      <c r="F45" s="360"/>
      <c r="G45" s="368" t="s">
        <v>464</v>
      </c>
      <c r="H45" s="368"/>
      <c r="I45" s="368"/>
      <c r="J45" s="368"/>
      <c r="K45" s="368"/>
      <c r="L45" s="368"/>
    </row>
    <row r="46" spans="1:12" customFormat="1" ht="29.1" customHeight="1">
      <c r="A46" s="367" t="s">
        <v>357</v>
      </c>
      <c r="B46" s="367"/>
      <c r="C46" s="367"/>
      <c r="D46" s="367"/>
      <c r="E46" s="367"/>
      <c r="F46" s="367"/>
      <c r="G46" s="368" t="s">
        <v>464</v>
      </c>
      <c r="H46" s="368"/>
      <c r="I46" s="368"/>
      <c r="J46" s="368"/>
      <c r="K46" s="368"/>
      <c r="L46" s="368"/>
    </row>
    <row r="47" spans="1:12" customFormat="1" ht="29.1" customHeight="1">
      <c r="A47" s="362" t="s">
        <v>358</v>
      </c>
      <c r="B47" s="362"/>
      <c r="C47" s="362"/>
      <c r="D47" s="362"/>
      <c r="E47" s="362"/>
      <c r="F47" s="362"/>
      <c r="G47" s="368" t="s">
        <v>464</v>
      </c>
      <c r="H47" s="368"/>
      <c r="I47" s="368"/>
      <c r="J47" s="368"/>
      <c r="K47" s="368"/>
      <c r="L47" s="368"/>
    </row>
    <row r="48" spans="1:12" customFormat="1" ht="15.95" customHeight="1">
      <c r="A48" s="367" t="s">
        <v>344</v>
      </c>
      <c r="B48" s="367"/>
      <c r="C48" s="367"/>
      <c r="D48" s="367"/>
      <c r="E48" s="367"/>
      <c r="F48" s="367"/>
      <c r="G48" s="368" t="s">
        <v>464</v>
      </c>
      <c r="H48" s="368"/>
      <c r="I48" s="368"/>
      <c r="J48" s="368"/>
      <c r="K48" s="368"/>
      <c r="L48" s="368"/>
    </row>
    <row r="49" spans="1:27" ht="15.95" customHeight="1">
      <c r="A49" s="367" t="s">
        <v>359</v>
      </c>
      <c r="B49" s="367"/>
      <c r="C49" s="367"/>
      <c r="D49" s="367"/>
      <c r="E49" s="367"/>
      <c r="F49" s="367"/>
      <c r="G49" s="368" t="s">
        <v>464</v>
      </c>
      <c r="H49" s="368"/>
      <c r="I49" s="368"/>
      <c r="J49" s="368"/>
      <c r="K49" s="368"/>
      <c r="L49" s="368"/>
      <c r="M49"/>
      <c r="N49"/>
      <c r="O49"/>
      <c r="P49"/>
      <c r="Q49"/>
      <c r="R49"/>
      <c r="S49"/>
      <c r="T49"/>
      <c r="U49"/>
      <c r="V49"/>
      <c r="W49"/>
      <c r="X49"/>
      <c r="Y49"/>
      <c r="Z49"/>
      <c r="AA49"/>
    </row>
    <row r="50" spans="1:27" ht="15.95" customHeight="1">
      <c r="A50" s="367" t="s">
        <v>360</v>
      </c>
      <c r="B50" s="367"/>
      <c r="C50" s="367"/>
      <c r="D50" s="367"/>
      <c r="E50" s="367"/>
      <c r="F50" s="367"/>
      <c r="G50" s="368" t="s">
        <v>464</v>
      </c>
      <c r="H50" s="368"/>
      <c r="I50" s="368"/>
      <c r="J50" s="368"/>
      <c r="K50" s="368"/>
      <c r="L50" s="368"/>
      <c r="M50"/>
      <c r="N50"/>
      <c r="O50"/>
      <c r="P50"/>
      <c r="Q50"/>
      <c r="R50"/>
      <c r="S50"/>
      <c r="T50"/>
      <c r="U50"/>
      <c r="V50"/>
      <c r="W50"/>
      <c r="X50"/>
      <c r="Y50"/>
      <c r="Z50"/>
      <c r="AA50"/>
    </row>
    <row r="51" spans="1:27" ht="15.95" customHeight="1">
      <c r="A51" s="363" t="s">
        <v>361</v>
      </c>
      <c r="B51" s="363"/>
      <c r="C51" s="363"/>
      <c r="D51" s="363"/>
      <c r="E51" s="363"/>
      <c r="F51" s="363"/>
      <c r="G51" s="364" t="s">
        <v>491</v>
      </c>
      <c r="H51" s="365"/>
      <c r="I51" s="365"/>
      <c r="J51" s="365"/>
      <c r="K51" s="365"/>
      <c r="L51" s="366"/>
      <c r="M51"/>
      <c r="N51"/>
      <c r="O51"/>
      <c r="P51"/>
      <c r="Q51"/>
      <c r="R51"/>
      <c r="S51"/>
      <c r="T51"/>
      <c r="U51"/>
      <c r="V51"/>
      <c r="W51"/>
      <c r="X51"/>
      <c r="Y51"/>
      <c r="Z51"/>
      <c r="AA51"/>
    </row>
    <row r="52" spans="1:27" ht="15.95" customHeight="1">
      <c r="A52" s="362" t="s">
        <v>362</v>
      </c>
      <c r="B52" s="362"/>
      <c r="C52" s="362"/>
      <c r="D52" s="362"/>
      <c r="E52" s="362"/>
      <c r="F52" s="362"/>
      <c r="G52" s="361" t="s">
        <v>464</v>
      </c>
      <c r="H52" s="361"/>
      <c r="I52" s="361"/>
      <c r="J52" s="361"/>
      <c r="K52" s="361"/>
      <c r="L52" s="361"/>
      <c r="M52"/>
      <c r="N52"/>
      <c r="O52"/>
      <c r="P52"/>
      <c r="Q52"/>
      <c r="R52"/>
      <c r="S52"/>
      <c r="T52"/>
      <c r="U52"/>
      <c r="V52"/>
      <c r="W52"/>
      <c r="X52"/>
      <c r="Y52"/>
      <c r="Z52"/>
      <c r="AA52"/>
    </row>
    <row r="53" spans="1:27" ht="15.95" customHeight="1">
      <c r="A53" s="351" t="s">
        <v>363</v>
      </c>
      <c r="B53" s="351"/>
      <c r="C53" s="351"/>
      <c r="D53" s="351"/>
      <c r="E53" s="351"/>
      <c r="F53" s="351"/>
      <c r="G53" s="361" t="s">
        <v>464</v>
      </c>
      <c r="H53" s="361"/>
      <c r="I53" s="361"/>
      <c r="J53" s="361"/>
      <c r="K53" s="361"/>
      <c r="L53" s="361"/>
      <c r="M53"/>
      <c r="N53"/>
      <c r="O53"/>
      <c r="P53"/>
      <c r="Q53"/>
      <c r="R53"/>
      <c r="S53"/>
      <c r="T53"/>
      <c r="U53"/>
      <c r="V53"/>
      <c r="W53"/>
      <c r="X53"/>
      <c r="Y53"/>
      <c r="Z53"/>
      <c r="AA53"/>
    </row>
    <row r="54" spans="1:27" ht="15.95" customHeight="1">
      <c r="A54" s="359" t="s">
        <v>364</v>
      </c>
      <c r="B54" s="359"/>
      <c r="C54" s="359"/>
      <c r="D54" s="359"/>
      <c r="E54" s="359"/>
      <c r="F54" s="359"/>
      <c r="G54" s="361" t="s">
        <v>464</v>
      </c>
      <c r="H54" s="361"/>
      <c r="I54" s="361"/>
      <c r="J54" s="361"/>
      <c r="K54" s="361"/>
      <c r="L54" s="361"/>
      <c r="M54"/>
      <c r="N54"/>
      <c r="O54"/>
      <c r="P54"/>
      <c r="Q54"/>
      <c r="R54"/>
      <c r="S54"/>
      <c r="T54"/>
      <c r="U54"/>
      <c r="V54"/>
      <c r="W54"/>
      <c r="X54"/>
      <c r="Y54"/>
      <c r="Z54"/>
      <c r="AA54"/>
    </row>
    <row r="55" spans="1:27" ht="15.95" customHeight="1">
      <c r="A55" s="360" t="s">
        <v>365</v>
      </c>
      <c r="B55" s="360"/>
      <c r="C55" s="360"/>
      <c r="D55" s="360"/>
      <c r="E55" s="360"/>
      <c r="F55" s="360"/>
      <c r="G55" s="361" t="s">
        <v>464</v>
      </c>
      <c r="H55" s="361"/>
      <c r="I55" s="361"/>
      <c r="J55" s="361"/>
      <c r="K55" s="361"/>
      <c r="L55" s="361"/>
      <c r="M55"/>
      <c r="N55"/>
      <c r="O55"/>
      <c r="P55"/>
      <c r="Q55"/>
      <c r="R55"/>
      <c r="S55"/>
      <c r="T55"/>
      <c r="U55"/>
      <c r="V55"/>
      <c r="W55"/>
      <c r="X55"/>
      <c r="Y55"/>
      <c r="Z55"/>
      <c r="AA55"/>
    </row>
    <row r="56" spans="1:27" ht="29.1" customHeight="1">
      <c r="A56" s="362" t="s">
        <v>366</v>
      </c>
      <c r="B56" s="362"/>
      <c r="C56" s="362"/>
      <c r="D56" s="362"/>
      <c r="E56" s="362"/>
      <c r="F56" s="362"/>
      <c r="G56" s="361" t="s">
        <v>464</v>
      </c>
      <c r="H56" s="361"/>
      <c r="I56" s="361"/>
      <c r="J56" s="361"/>
      <c r="K56" s="361"/>
      <c r="L56" s="361"/>
      <c r="M56"/>
      <c r="N56"/>
      <c r="O56"/>
      <c r="P56"/>
      <c r="Q56"/>
      <c r="R56"/>
      <c r="S56"/>
      <c r="T56"/>
      <c r="U56"/>
      <c r="V56"/>
      <c r="W56"/>
      <c r="X56"/>
      <c r="Y56"/>
      <c r="Z56"/>
      <c r="AA56"/>
    </row>
    <row r="57" spans="1:27" ht="29.1" customHeight="1">
      <c r="A57" s="363" t="s">
        <v>367</v>
      </c>
      <c r="B57" s="363"/>
      <c r="C57" s="363"/>
      <c r="D57" s="363"/>
      <c r="E57" s="363"/>
      <c r="F57" s="363"/>
      <c r="G57" s="364" t="s">
        <v>369</v>
      </c>
      <c r="H57" s="365"/>
      <c r="I57" s="365"/>
      <c r="J57" s="365"/>
      <c r="K57" s="365"/>
      <c r="L57" s="366"/>
      <c r="M57"/>
      <c r="N57"/>
      <c r="O57"/>
      <c r="P57"/>
      <c r="Q57"/>
      <c r="R57"/>
      <c r="S57"/>
      <c r="T57"/>
      <c r="U57"/>
      <c r="V57"/>
      <c r="W57"/>
      <c r="X57"/>
      <c r="Y57"/>
      <c r="Z57"/>
      <c r="AA57"/>
    </row>
    <row r="58" spans="1:27" ht="15" customHeight="1">
      <c r="A58" s="351" t="s">
        <v>368</v>
      </c>
      <c r="B58" s="351"/>
      <c r="C58" s="351"/>
      <c r="D58" s="351"/>
      <c r="E58" s="351"/>
      <c r="F58" s="351"/>
      <c r="G58" s="352" t="s">
        <v>464</v>
      </c>
      <c r="H58" s="352"/>
      <c r="I58" s="352"/>
      <c r="J58" s="352"/>
      <c r="K58" s="352"/>
      <c r="L58" s="352"/>
      <c r="M58"/>
      <c r="N58"/>
      <c r="O58"/>
      <c r="P58"/>
      <c r="Q58"/>
      <c r="R58"/>
      <c r="S58"/>
      <c r="T58"/>
      <c r="U58"/>
      <c r="V58"/>
      <c r="W58"/>
      <c r="X58"/>
      <c r="Y58"/>
      <c r="Z58"/>
      <c r="AA58"/>
    </row>
    <row r="59" spans="1:27" ht="15" customHeight="1">
      <c r="A59" s="359" t="s">
        <v>370</v>
      </c>
      <c r="B59" s="359"/>
      <c r="C59" s="359"/>
      <c r="D59" s="359"/>
      <c r="E59" s="359"/>
      <c r="F59" s="359"/>
      <c r="G59" s="353"/>
      <c r="H59" s="354"/>
      <c r="I59" s="354"/>
      <c r="J59" s="354"/>
      <c r="K59" s="354"/>
      <c r="L59" s="355"/>
      <c r="M59"/>
      <c r="N59"/>
      <c r="O59"/>
      <c r="P59"/>
      <c r="Q59"/>
      <c r="R59"/>
      <c r="S59"/>
      <c r="T59"/>
      <c r="U59"/>
      <c r="V59"/>
      <c r="W59"/>
      <c r="X59"/>
      <c r="Y59"/>
      <c r="Z59"/>
      <c r="AA59"/>
    </row>
    <row r="60" spans="1:27" ht="15" customHeight="1">
      <c r="A60" s="359" t="s">
        <v>371</v>
      </c>
      <c r="B60" s="359"/>
      <c r="C60" s="359"/>
      <c r="D60" s="359"/>
      <c r="E60" s="359"/>
      <c r="F60" s="359"/>
      <c r="G60" s="353"/>
      <c r="H60" s="354"/>
      <c r="I60" s="354"/>
      <c r="J60" s="354"/>
      <c r="K60" s="354"/>
      <c r="L60" s="355"/>
      <c r="M60"/>
      <c r="N60"/>
      <c r="O60"/>
      <c r="P60"/>
      <c r="Q60"/>
      <c r="R60"/>
      <c r="S60"/>
      <c r="T60"/>
      <c r="U60"/>
      <c r="V60"/>
      <c r="W60"/>
      <c r="X60"/>
      <c r="Y60"/>
      <c r="Z60"/>
      <c r="AA60"/>
    </row>
    <row r="61" spans="1:27" ht="15" customHeight="1">
      <c r="A61" s="359" t="s">
        <v>372</v>
      </c>
      <c r="B61" s="359"/>
      <c r="C61" s="359"/>
      <c r="D61" s="359"/>
      <c r="E61" s="359"/>
      <c r="F61" s="359"/>
      <c r="G61" s="353"/>
      <c r="H61" s="354"/>
      <c r="I61" s="354"/>
      <c r="J61" s="354"/>
      <c r="K61" s="354"/>
      <c r="L61" s="355"/>
      <c r="M61"/>
      <c r="N61"/>
      <c r="O61"/>
      <c r="P61"/>
      <c r="Q61"/>
      <c r="R61"/>
      <c r="S61"/>
      <c r="T61"/>
      <c r="U61"/>
      <c r="V61"/>
      <c r="W61"/>
      <c r="X61"/>
      <c r="Y61"/>
      <c r="Z61"/>
      <c r="AA61"/>
    </row>
    <row r="62" spans="1:27" ht="15" customHeight="1">
      <c r="A62" s="360" t="s">
        <v>373</v>
      </c>
      <c r="B62" s="360"/>
      <c r="C62" s="360"/>
      <c r="D62" s="360"/>
      <c r="E62" s="360"/>
      <c r="F62" s="360"/>
      <c r="G62" s="356"/>
      <c r="H62" s="357"/>
      <c r="I62" s="357"/>
      <c r="J62" s="357"/>
      <c r="K62" s="357"/>
      <c r="L62" s="358"/>
      <c r="M62"/>
      <c r="N62"/>
      <c r="O62"/>
      <c r="P62"/>
      <c r="Q62"/>
      <c r="R62"/>
      <c r="S62"/>
      <c r="T62"/>
      <c r="U62"/>
      <c r="V62"/>
      <c r="W62"/>
      <c r="X62"/>
      <c r="Y62"/>
      <c r="Z62"/>
      <c r="AA62"/>
    </row>
    <row r="63" spans="1:27"/>
    <row r="64" spans="1:27" hidden="1">
      <c r="A64" s="109"/>
    </row>
  </sheetData>
  <mergeCells count="91">
    <mergeCell ref="A15:L15"/>
    <mergeCell ref="A12:L12"/>
    <mergeCell ref="A5:L5"/>
    <mergeCell ref="A7:L7"/>
    <mergeCell ref="A9:L9"/>
    <mergeCell ref="A10:L10"/>
    <mergeCell ref="A13:L13"/>
    <mergeCell ref="A16:L16"/>
    <mergeCell ref="A18:L18"/>
    <mergeCell ref="A20:F20"/>
    <mergeCell ref="G20:L20"/>
    <mergeCell ref="A21:F21"/>
    <mergeCell ref="G21:L21"/>
    <mergeCell ref="A22:F22"/>
    <mergeCell ref="G22:L22"/>
    <mergeCell ref="A23:F23"/>
    <mergeCell ref="G23:L23"/>
    <mergeCell ref="A24:F24"/>
    <mergeCell ref="G24:L24"/>
    <mergeCell ref="A25:F25"/>
    <mergeCell ref="G25:L25"/>
    <mergeCell ref="A26:F26"/>
    <mergeCell ref="G26:L26"/>
    <mergeCell ref="A27:F27"/>
    <mergeCell ref="G27:L27"/>
    <mergeCell ref="A28:F28"/>
    <mergeCell ref="G28:L28"/>
    <mergeCell ref="A29:F29"/>
    <mergeCell ref="G29:L29"/>
    <mergeCell ref="A30:F30"/>
    <mergeCell ref="G30:L30"/>
    <mergeCell ref="A31:F31"/>
    <mergeCell ref="G31:L31"/>
    <mergeCell ref="A32:F32"/>
    <mergeCell ref="G32:L32"/>
    <mergeCell ref="A33:F33"/>
    <mergeCell ref="G33:L33"/>
    <mergeCell ref="A34:F34"/>
    <mergeCell ref="G34:L34"/>
    <mergeCell ref="A35:F35"/>
    <mergeCell ref="G35:L35"/>
    <mergeCell ref="A36:F36"/>
    <mergeCell ref="G36:L36"/>
    <mergeCell ref="A37:F37"/>
    <mergeCell ref="G37:L37"/>
    <mergeCell ref="A38:F38"/>
    <mergeCell ref="G38:L38"/>
    <mergeCell ref="A39:F39"/>
    <mergeCell ref="G39:L39"/>
    <mergeCell ref="A40:F40"/>
    <mergeCell ref="G40:L40"/>
    <mergeCell ref="A41:F41"/>
    <mergeCell ref="G41:L41"/>
    <mergeCell ref="A42:F42"/>
    <mergeCell ref="G42:L42"/>
    <mergeCell ref="A43:F43"/>
    <mergeCell ref="G43:L43"/>
    <mergeCell ref="A44:F44"/>
    <mergeCell ref="G44:L44"/>
    <mergeCell ref="A45:F45"/>
    <mergeCell ref="G45:L45"/>
    <mergeCell ref="A46:F46"/>
    <mergeCell ref="G46:L46"/>
    <mergeCell ref="A47:F47"/>
    <mergeCell ref="G47:L47"/>
    <mergeCell ref="A48:F48"/>
    <mergeCell ref="G48:L48"/>
    <mergeCell ref="A49:F49"/>
    <mergeCell ref="G49:L49"/>
    <mergeCell ref="A50:F50"/>
    <mergeCell ref="G50:L50"/>
    <mergeCell ref="A51:F51"/>
    <mergeCell ref="G51:L51"/>
    <mergeCell ref="A52:F52"/>
    <mergeCell ref="G52:L52"/>
    <mergeCell ref="A53:F53"/>
    <mergeCell ref="G53:L53"/>
    <mergeCell ref="A54:F54"/>
    <mergeCell ref="G54:L54"/>
    <mergeCell ref="A55:F55"/>
    <mergeCell ref="G55:L55"/>
    <mergeCell ref="A56:F56"/>
    <mergeCell ref="G56:L56"/>
    <mergeCell ref="A57:F57"/>
    <mergeCell ref="G57:L57"/>
    <mergeCell ref="A58:F58"/>
    <mergeCell ref="G58:L62"/>
    <mergeCell ref="A59:F59"/>
    <mergeCell ref="A60:F60"/>
    <mergeCell ref="A61:F61"/>
    <mergeCell ref="A62:F62"/>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8"/>
  <sheetViews>
    <sheetView showGridLines="0" topLeftCell="A22" zoomScale="70" zoomScaleNormal="70" workbookViewId="0">
      <selection activeCell="I14" sqref="I14"/>
    </sheetView>
  </sheetViews>
  <sheetFormatPr defaultColWidth="0" defaultRowHeight="25.5" customHeight="1"/>
  <cols>
    <col min="1" max="21" width="9.140625" customWidth="1"/>
    <col min="22" max="16384" width="9.140625" hidden="1"/>
  </cols>
  <sheetData>
    <row r="1" spans="1:20" ht="15.95" customHeight="1">
      <c r="A1" s="3"/>
      <c r="B1" s="3"/>
      <c r="C1" s="2" t="s">
        <v>124</v>
      </c>
      <c r="D1" s="3"/>
      <c r="E1" s="3"/>
      <c r="F1" s="3"/>
      <c r="G1" s="3"/>
      <c r="H1" s="3"/>
      <c r="I1" s="3"/>
      <c r="J1" s="3"/>
      <c r="L1" s="3"/>
      <c r="R1" s="2" t="s">
        <v>0</v>
      </c>
    </row>
    <row r="2" spans="1:20" ht="15.95" customHeight="1">
      <c r="A2" s="3"/>
      <c r="B2" s="3"/>
      <c r="C2" s="2" t="s">
        <v>124</v>
      </c>
      <c r="D2" s="3"/>
      <c r="E2" s="3"/>
      <c r="F2" s="3"/>
      <c r="G2" s="3"/>
      <c r="H2" s="3"/>
      <c r="I2" s="3"/>
      <c r="J2" s="3"/>
      <c r="L2" s="3"/>
      <c r="R2" s="2" t="s">
        <v>1</v>
      </c>
    </row>
    <row r="3" spans="1:20" ht="15.95" customHeight="1">
      <c r="A3" s="3"/>
      <c r="B3" s="3"/>
      <c r="C3" s="2" t="s">
        <v>124</v>
      </c>
      <c r="D3" s="3"/>
      <c r="E3" s="3"/>
      <c r="F3" s="3"/>
      <c r="G3" s="3"/>
      <c r="H3" s="3"/>
      <c r="I3" s="3"/>
      <c r="J3" s="3"/>
      <c r="L3" s="3"/>
      <c r="R3" s="2" t="s">
        <v>2</v>
      </c>
    </row>
    <row r="4" spans="1:20" ht="11.45" customHeight="1">
      <c r="A4" s="3"/>
      <c r="B4" s="3"/>
      <c r="C4" s="3"/>
      <c r="D4" s="3"/>
      <c r="E4" s="3"/>
      <c r="F4" s="3"/>
      <c r="G4" s="3"/>
      <c r="H4" s="3"/>
      <c r="I4" s="3"/>
      <c r="J4" s="3"/>
      <c r="K4" s="3"/>
      <c r="L4" s="3"/>
    </row>
    <row r="5" spans="1:20" ht="15.95" customHeight="1">
      <c r="A5" s="381" t="s">
        <v>472</v>
      </c>
      <c r="B5" s="381"/>
      <c r="C5" s="381"/>
      <c r="D5" s="381"/>
      <c r="E5" s="381"/>
      <c r="F5" s="381"/>
      <c r="G5" s="381"/>
      <c r="H5" s="381"/>
      <c r="I5" s="381"/>
      <c r="J5" s="381"/>
      <c r="K5" s="381"/>
      <c r="L5" s="381"/>
      <c r="M5" s="381"/>
      <c r="N5" s="381"/>
      <c r="O5" s="381"/>
      <c r="P5" s="381"/>
      <c r="Q5" s="381"/>
      <c r="R5" s="381"/>
      <c r="S5" s="381"/>
      <c r="T5" s="381"/>
    </row>
    <row r="6" spans="1:20" ht="11.45" customHeight="1">
      <c r="A6" s="3"/>
      <c r="B6" s="3"/>
      <c r="C6" s="3"/>
      <c r="D6" s="3"/>
      <c r="E6" s="3"/>
      <c r="F6" s="3"/>
      <c r="G6" s="3"/>
      <c r="H6" s="3"/>
      <c r="I6" s="3"/>
      <c r="J6" s="3"/>
      <c r="K6" s="3"/>
      <c r="L6" s="3"/>
    </row>
    <row r="7" spans="1:20" ht="18.95" customHeight="1">
      <c r="A7" s="382" t="s">
        <v>3</v>
      </c>
      <c r="B7" s="382"/>
      <c r="C7" s="382"/>
      <c r="D7" s="382"/>
      <c r="E7" s="382"/>
      <c r="F7" s="382"/>
      <c r="G7" s="382"/>
      <c r="H7" s="382"/>
      <c r="I7" s="382"/>
      <c r="J7" s="382"/>
      <c r="K7" s="382"/>
      <c r="L7" s="382"/>
      <c r="M7" s="382"/>
      <c r="N7" s="382"/>
      <c r="O7" s="382"/>
      <c r="P7" s="382"/>
      <c r="Q7" s="382"/>
      <c r="R7" s="382"/>
      <c r="S7" s="382"/>
      <c r="T7" s="382"/>
    </row>
    <row r="8" spans="1:20" ht="11.45" customHeight="1">
      <c r="A8" s="3"/>
      <c r="B8" s="3"/>
      <c r="C8" s="3"/>
      <c r="D8" s="3"/>
      <c r="E8" s="3"/>
      <c r="F8" s="3"/>
      <c r="G8" s="3"/>
      <c r="H8" s="3"/>
      <c r="I8" s="3"/>
      <c r="J8" s="3"/>
      <c r="K8" s="3"/>
      <c r="L8" s="3"/>
    </row>
    <row r="9" spans="1:20" ht="15.95" customHeight="1">
      <c r="A9" s="381"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9" s="381"/>
      <c r="C9" s="381"/>
      <c r="D9" s="381"/>
      <c r="E9" s="381"/>
      <c r="F9" s="381"/>
      <c r="G9" s="381"/>
      <c r="H9" s="381"/>
      <c r="I9" s="381"/>
      <c r="J9" s="381"/>
      <c r="K9" s="381"/>
      <c r="L9" s="381"/>
      <c r="M9" s="381"/>
      <c r="N9" s="381"/>
      <c r="O9" s="381"/>
      <c r="P9" s="381"/>
      <c r="Q9" s="381"/>
      <c r="R9" s="381"/>
      <c r="S9" s="381"/>
      <c r="T9" s="381"/>
    </row>
    <row r="10" spans="1:20" ht="15.95" customHeight="1">
      <c r="A10" s="378" t="s">
        <v>4</v>
      </c>
      <c r="B10" s="378"/>
      <c r="C10" s="378"/>
      <c r="D10" s="378"/>
      <c r="E10" s="378"/>
      <c r="F10" s="378"/>
      <c r="G10" s="378"/>
      <c r="H10" s="378"/>
      <c r="I10" s="378"/>
      <c r="J10" s="378"/>
      <c r="K10" s="378"/>
      <c r="L10" s="378"/>
      <c r="M10" s="378"/>
      <c r="N10" s="378"/>
      <c r="O10" s="378"/>
      <c r="P10" s="378"/>
      <c r="Q10" s="378"/>
      <c r="R10" s="378"/>
      <c r="S10" s="378"/>
      <c r="T10" s="378"/>
    </row>
    <row r="11" spans="1:20" ht="11.45" customHeight="1">
      <c r="A11" s="3"/>
      <c r="B11" s="3"/>
      <c r="C11" s="3"/>
      <c r="D11" s="3"/>
      <c r="E11" s="3"/>
      <c r="F11" s="3"/>
      <c r="G11" s="3"/>
      <c r="H11" s="3"/>
      <c r="I11" s="3"/>
      <c r="J11" s="3"/>
      <c r="K11" s="3"/>
      <c r="L11" s="3"/>
    </row>
    <row r="12" spans="1:20" ht="15.95" customHeight="1">
      <c r="A12" s="381" t="str">
        <f>'1. паспорт местоположение '!A12:C12</f>
        <v>K_VLGD-03</v>
      </c>
      <c r="B12" s="381"/>
      <c r="C12" s="381"/>
      <c r="D12" s="381"/>
      <c r="E12" s="381"/>
      <c r="F12" s="381"/>
      <c r="G12" s="381"/>
      <c r="H12" s="381"/>
      <c r="I12" s="381"/>
      <c r="J12" s="381"/>
      <c r="K12" s="381"/>
      <c r="L12" s="381"/>
      <c r="M12" s="381"/>
      <c r="N12" s="381"/>
      <c r="O12" s="381"/>
      <c r="P12" s="381"/>
      <c r="Q12" s="381"/>
      <c r="R12" s="381"/>
      <c r="S12" s="381"/>
      <c r="T12" s="381"/>
    </row>
    <row r="13" spans="1:20" ht="15.95" customHeight="1">
      <c r="A13" s="378" t="s">
        <v>5</v>
      </c>
      <c r="B13" s="378"/>
      <c r="C13" s="378"/>
      <c r="D13" s="378"/>
      <c r="E13" s="378"/>
      <c r="F13" s="378"/>
      <c r="G13" s="378"/>
      <c r="H13" s="378"/>
      <c r="I13" s="378"/>
      <c r="J13" s="378"/>
      <c r="K13" s="378"/>
      <c r="L13" s="378"/>
      <c r="M13" s="378"/>
      <c r="N13" s="378"/>
      <c r="O13" s="378"/>
      <c r="P13" s="378"/>
      <c r="Q13" s="378"/>
      <c r="R13" s="378"/>
      <c r="S13" s="378"/>
      <c r="T13" s="378"/>
    </row>
    <row r="14" spans="1:20" ht="11.45" customHeight="1">
      <c r="A14" s="3"/>
      <c r="B14" s="3"/>
      <c r="C14" s="3"/>
      <c r="D14" s="3"/>
      <c r="E14" s="3"/>
      <c r="F14" s="3"/>
      <c r="G14" s="3"/>
      <c r="H14" s="3"/>
      <c r="I14" s="3"/>
      <c r="J14" s="3"/>
      <c r="K14" s="3"/>
      <c r="L14" s="3"/>
    </row>
    <row r="15" spans="1:20" ht="31.5" customHeight="1">
      <c r="A15" s="380"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380"/>
      <c r="C15" s="380"/>
      <c r="D15" s="380"/>
      <c r="E15" s="380"/>
      <c r="F15" s="380"/>
      <c r="G15" s="380"/>
      <c r="H15" s="380"/>
      <c r="I15" s="380"/>
      <c r="J15" s="380"/>
      <c r="K15" s="380"/>
      <c r="L15" s="380"/>
      <c r="M15" s="380"/>
      <c r="N15" s="380"/>
      <c r="O15" s="380"/>
      <c r="P15" s="380"/>
      <c r="Q15" s="380"/>
      <c r="R15" s="380"/>
      <c r="S15" s="380"/>
      <c r="T15" s="380"/>
    </row>
    <row r="16" spans="1:20" ht="15.95" customHeight="1">
      <c r="A16" s="378" t="s">
        <v>6</v>
      </c>
      <c r="B16" s="378"/>
      <c r="C16" s="378"/>
      <c r="D16" s="378"/>
      <c r="E16" s="378"/>
      <c r="F16" s="378"/>
      <c r="G16" s="378"/>
      <c r="H16" s="378"/>
      <c r="I16" s="378"/>
      <c r="J16" s="378"/>
      <c r="K16" s="378"/>
      <c r="L16" s="378"/>
      <c r="M16" s="378"/>
      <c r="N16" s="378"/>
      <c r="O16" s="378"/>
      <c r="P16" s="378"/>
      <c r="Q16" s="378"/>
      <c r="R16" s="378"/>
      <c r="S16" s="378"/>
      <c r="T16" s="378"/>
    </row>
    <row r="17" spans="1:20" ht="11.45" customHeight="1">
      <c r="A17" s="3"/>
      <c r="B17" s="3"/>
      <c r="C17" s="3"/>
      <c r="D17" s="3"/>
      <c r="E17" s="3"/>
      <c r="F17" s="3"/>
      <c r="G17" s="3"/>
      <c r="H17" s="3"/>
      <c r="I17" s="3"/>
      <c r="J17" s="3"/>
      <c r="K17" s="3"/>
      <c r="L17" s="3"/>
      <c r="M17" s="1"/>
    </row>
    <row r="18" spans="1:20" ht="25.5" customHeight="1">
      <c r="A18" s="383" t="s">
        <v>454</v>
      </c>
      <c r="B18" s="383"/>
      <c r="C18" s="383"/>
      <c r="D18" s="383"/>
      <c r="E18" s="383"/>
      <c r="F18" s="383"/>
      <c r="G18" s="383"/>
      <c r="H18" s="383"/>
      <c r="I18" s="383"/>
      <c r="J18" s="383"/>
      <c r="K18" s="383"/>
      <c r="L18" s="383"/>
      <c r="M18" s="383"/>
      <c r="N18" s="383"/>
      <c r="O18" s="383"/>
      <c r="P18" s="383"/>
      <c r="Q18" s="383"/>
      <c r="R18" s="383"/>
      <c r="S18" s="383"/>
      <c r="T18" s="383"/>
    </row>
  </sheetData>
  <mergeCells count="9">
    <mergeCell ref="A15:T15"/>
    <mergeCell ref="A16:T16"/>
    <mergeCell ref="A18:T18"/>
    <mergeCell ref="A5:T5"/>
    <mergeCell ref="A7:T7"/>
    <mergeCell ref="A9:T9"/>
    <mergeCell ref="A10:T10"/>
    <mergeCell ref="A12:T12"/>
    <mergeCell ref="A13:T13"/>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Макаров</cp:lastModifiedBy>
  <cp:lastPrinted>2020-09-23T05:25:20Z</cp:lastPrinted>
  <dcterms:created xsi:type="dcterms:W3CDTF">2017-02-27T05:46:35Z</dcterms:created>
  <dcterms:modified xsi:type="dcterms:W3CDTF">2022-06-15T13:39:18Z</dcterms:modified>
</cp:coreProperties>
</file>